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12 гр. по ФЕР'!$23:$23</definedName>
    <definedName name="_xlnm.Print_Area" localSheetId="0">'Смета 12 гр. по ФЕР'!$A$1:$L$76</definedName>
  </definedNames>
  <calcPr calcId="145621"/>
</workbook>
</file>

<file path=xl/calcChain.xml><?xml version="1.0" encoding="utf-8"?>
<calcChain xmlns="http://schemas.openxmlformats.org/spreadsheetml/2006/main">
  <c r="AE55" i="6" l="1"/>
  <c r="AE35" i="6"/>
  <c r="I74" i="6"/>
  <c r="I71" i="6"/>
  <c r="D74" i="6"/>
  <c r="D71" i="6"/>
  <c r="L65" i="6"/>
  <c r="Q65" i="6" s="1"/>
  <c r="Z65" i="6"/>
  <c r="Y65" i="6"/>
  <c r="X65" i="6"/>
  <c r="L64" i="6"/>
  <c r="G64" i="6"/>
  <c r="E64" i="6"/>
  <c r="K63" i="6"/>
  <c r="J65" i="6" s="1"/>
  <c r="P65" i="6" s="1"/>
  <c r="J63" i="6"/>
  <c r="H63" i="6"/>
  <c r="G65" i="6" s="1"/>
  <c r="O65" i="6" s="1"/>
  <c r="G63" i="6"/>
  <c r="F63" i="6"/>
  <c r="V62" i="6"/>
  <c r="T62" i="6"/>
  <c r="U62" i="6"/>
  <c r="S62" i="6"/>
  <c r="F62" i="6"/>
  <c r="E62" i="6"/>
  <c r="D62" i="6"/>
  <c r="I62" i="6"/>
  <c r="C62" i="6"/>
  <c r="B62" i="6"/>
  <c r="A61" i="6"/>
  <c r="L59" i="6"/>
  <c r="Q59" i="6" s="1"/>
  <c r="J59" i="6"/>
  <c r="P59" i="6" s="1"/>
  <c r="G59" i="6"/>
  <c r="O59" i="6" s="1"/>
  <c r="Z59" i="6"/>
  <c r="Y59" i="6"/>
  <c r="X59" i="6"/>
  <c r="L58" i="6"/>
  <c r="G58" i="6"/>
  <c r="E58" i="6"/>
  <c r="K57" i="6"/>
  <c r="J57" i="6"/>
  <c r="H57" i="6"/>
  <c r="W59" i="6" s="1"/>
  <c r="G57" i="6"/>
  <c r="F57" i="6"/>
  <c r="V56" i="6"/>
  <c r="T56" i="6"/>
  <c r="U56" i="6"/>
  <c r="S56" i="6"/>
  <c r="F56" i="6"/>
  <c r="E56" i="6"/>
  <c r="D56" i="6"/>
  <c r="I56" i="6"/>
  <c r="C56" i="6"/>
  <c r="B56" i="6"/>
  <c r="A55" i="6"/>
  <c r="L53" i="6"/>
  <c r="Q53" i="6" s="1"/>
  <c r="Z53" i="6"/>
  <c r="Y53" i="6"/>
  <c r="X53" i="6"/>
  <c r="L52" i="6"/>
  <c r="G52" i="6"/>
  <c r="E52" i="6"/>
  <c r="K51" i="6"/>
  <c r="J53" i="6" s="1"/>
  <c r="P53" i="6" s="1"/>
  <c r="J51" i="6"/>
  <c r="H51" i="6"/>
  <c r="R51" i="6" s="1"/>
  <c r="G51" i="6"/>
  <c r="F51" i="6"/>
  <c r="V50" i="6"/>
  <c r="T50" i="6"/>
  <c r="U50" i="6"/>
  <c r="S50" i="6"/>
  <c r="F50" i="6"/>
  <c r="E50" i="6"/>
  <c r="D50" i="6"/>
  <c r="I50" i="6"/>
  <c r="C50" i="6"/>
  <c r="B50" i="6"/>
  <c r="A49" i="6"/>
  <c r="A47" i="6"/>
  <c r="L45" i="6"/>
  <c r="Q45" i="6" s="1"/>
  <c r="Z45" i="6"/>
  <c r="Y45" i="6"/>
  <c r="X45" i="6"/>
  <c r="L44" i="6"/>
  <c r="G44" i="6"/>
  <c r="E44" i="6"/>
  <c r="K43" i="6"/>
  <c r="J45" i="6" s="1"/>
  <c r="P45" i="6" s="1"/>
  <c r="J43" i="6"/>
  <c r="H43" i="6"/>
  <c r="R43" i="6" s="1"/>
  <c r="G43" i="6"/>
  <c r="F43" i="6"/>
  <c r="V42" i="6"/>
  <c r="T42" i="6"/>
  <c r="U42" i="6"/>
  <c r="S42" i="6"/>
  <c r="F42" i="6"/>
  <c r="E42" i="6"/>
  <c r="D42" i="6"/>
  <c r="I42" i="6"/>
  <c r="C42" i="6"/>
  <c r="B42" i="6"/>
  <c r="A41" i="6"/>
  <c r="L39" i="6"/>
  <c r="Q39" i="6" s="1"/>
  <c r="J39" i="6"/>
  <c r="P39" i="6" s="1"/>
  <c r="Z39" i="6"/>
  <c r="Y39" i="6"/>
  <c r="X39" i="6"/>
  <c r="L38" i="6"/>
  <c r="G38" i="6"/>
  <c r="E38" i="6"/>
  <c r="K37" i="6"/>
  <c r="J37" i="6"/>
  <c r="H37" i="6"/>
  <c r="W39" i="6" s="1"/>
  <c r="G37" i="6"/>
  <c r="F37" i="6"/>
  <c r="V36" i="6"/>
  <c r="T36" i="6"/>
  <c r="U36" i="6"/>
  <c r="S36" i="6"/>
  <c r="F36" i="6"/>
  <c r="E36" i="6"/>
  <c r="D36" i="6"/>
  <c r="I36" i="6"/>
  <c r="C36" i="6"/>
  <c r="B36" i="6"/>
  <c r="A35" i="6"/>
  <c r="L33" i="6"/>
  <c r="Q33" i="6" s="1"/>
  <c r="J33" i="6"/>
  <c r="P33" i="6" s="1"/>
  <c r="Z33" i="6"/>
  <c r="Y33" i="6"/>
  <c r="X33" i="6"/>
  <c r="W33" i="6"/>
  <c r="L32" i="6"/>
  <c r="G32" i="6"/>
  <c r="E32" i="6"/>
  <c r="K31" i="6"/>
  <c r="J31" i="6"/>
  <c r="H31" i="6"/>
  <c r="R31" i="6" s="1"/>
  <c r="G31" i="6"/>
  <c r="F31" i="6"/>
  <c r="V30" i="6"/>
  <c r="T30" i="6"/>
  <c r="U30" i="6"/>
  <c r="S30" i="6"/>
  <c r="F30" i="6"/>
  <c r="E30" i="6"/>
  <c r="D30" i="6"/>
  <c r="I30" i="6"/>
  <c r="C30" i="6"/>
  <c r="B30" i="6"/>
  <c r="A29" i="6"/>
  <c r="A27" i="6"/>
  <c r="A25" i="6"/>
  <c r="A14" i="6"/>
  <c r="H5" i="6"/>
  <c r="A1" i="6"/>
  <c r="R57" i="6" l="1"/>
  <c r="G33" i="6"/>
  <c r="O33" i="6" s="1"/>
  <c r="G53" i="6"/>
  <c r="O53" i="6" s="1"/>
  <c r="W53" i="6"/>
  <c r="G39" i="6"/>
  <c r="O39" i="6" s="1"/>
  <c r="W45" i="6"/>
  <c r="W65" i="6"/>
  <c r="R63" i="6"/>
  <c r="R37" i="6"/>
  <c r="G45" i="6"/>
  <c r="O45" i="6" s="1"/>
  <c r="A1" i="4"/>
  <c r="A2" i="4"/>
  <c r="A3" i="4"/>
  <c r="A4" i="4"/>
  <c r="A5" i="4"/>
  <c r="A6" i="4"/>
  <c r="A1" i="3"/>
  <c r="Y1" i="3"/>
  <c r="CV1" i="3" s="1"/>
  <c r="CU1" i="3"/>
  <c r="CY1" i="3"/>
  <c r="CZ1" i="3"/>
  <c r="DA1" i="3"/>
  <c r="DB1" i="3"/>
  <c r="DC1" i="3"/>
  <c r="A2" i="3"/>
  <c r="Y2" i="3"/>
  <c r="CU2" i="3"/>
  <c r="CV2" i="3"/>
  <c r="CX2" i="3"/>
  <c r="DI2" i="3" s="1"/>
  <c r="CY2" i="3"/>
  <c r="CZ2" i="3"/>
  <c r="DA2" i="3"/>
  <c r="DB2" i="3"/>
  <c r="DC2" i="3"/>
  <c r="DF2" i="3"/>
  <c r="DG2" i="3"/>
  <c r="DH2" i="3"/>
  <c r="DJ2" i="3"/>
  <c r="A3" i="3"/>
  <c r="Y3" i="3"/>
  <c r="CV3" i="3" s="1"/>
  <c r="CU3" i="3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V4" i="3" s="1"/>
  <c r="CU4" i="3"/>
  <c r="CY4" i="3"/>
  <c r="CZ4" i="3"/>
  <c r="DA4" i="3"/>
  <c r="DB4" i="3"/>
  <c r="DC4" i="3"/>
  <c r="A5" i="3"/>
  <c r="Y5" i="3"/>
  <c r="CX5" i="3" s="1"/>
  <c r="CU5" i="3"/>
  <c r="CV5" i="3"/>
  <c r="CY5" i="3"/>
  <c r="CZ5" i="3"/>
  <c r="DA5" i="3"/>
  <c r="DB5" i="3"/>
  <c r="DC5" i="3"/>
  <c r="DG5" i="3"/>
  <c r="DI5" i="3"/>
  <c r="DJ5" i="3"/>
  <c r="A6" i="3"/>
  <c r="Y6" i="3"/>
  <c r="CU6" i="3"/>
  <c r="CV6" i="3"/>
  <c r="CX6" i="3"/>
  <c r="CY6" i="3"/>
  <c r="CZ6" i="3"/>
  <c r="DA6" i="3"/>
  <c r="DB6" i="3"/>
  <c r="DC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G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D30" i="1"/>
  <c r="E30" i="1"/>
  <c r="F30" i="1"/>
  <c r="G30" i="1"/>
  <c r="Z30" i="1"/>
  <c r="AA30" i="1"/>
  <c r="AH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AC32" i="1"/>
  <c r="AD32" i="1"/>
  <c r="CR32" i="1" s="1"/>
  <c r="Q32" i="1" s="1"/>
  <c r="AD34" i="1" s="1"/>
  <c r="AE32" i="1"/>
  <c r="CS32" i="1" s="1"/>
  <c r="R32" i="1" s="1"/>
  <c r="AE34" i="1" s="1"/>
  <c r="AF32" i="1"/>
  <c r="CT32" i="1" s="1"/>
  <c r="S32" i="1" s="1"/>
  <c r="AG32" i="1"/>
  <c r="CU32" i="1" s="1"/>
  <c r="T32" i="1" s="1"/>
  <c r="AG34" i="1" s="1"/>
  <c r="AH32" i="1"/>
  <c r="CV32" i="1" s="1"/>
  <c r="U32" i="1" s="1"/>
  <c r="AH34" i="1" s="1"/>
  <c r="AI32" i="1"/>
  <c r="CW32" i="1" s="1"/>
  <c r="V32" i="1" s="1"/>
  <c r="AI34" i="1" s="1"/>
  <c r="AJ32" i="1"/>
  <c r="CX32" i="1" s="1"/>
  <c r="W32" i="1" s="1"/>
  <c r="AJ34" i="1" s="1"/>
  <c r="AJ30" i="1" s="1"/>
  <c r="CQ32" i="1"/>
  <c r="FR32" i="1"/>
  <c r="BY34" i="1" s="1"/>
  <c r="BY30" i="1" s="1"/>
  <c r="GL32" i="1"/>
  <c r="GO32" i="1"/>
  <c r="CC34" i="1" s="1"/>
  <c r="CC30" i="1" s="1"/>
  <c r="GP32" i="1"/>
  <c r="GV32" i="1"/>
  <c r="HC32" i="1"/>
  <c r="GX32" i="1" s="1"/>
  <c r="CJ34" i="1" s="1"/>
  <c r="B34" i="1"/>
  <c r="B30" i="1" s="1"/>
  <c r="C34" i="1"/>
  <c r="C30" i="1" s="1"/>
  <c r="D34" i="1"/>
  <c r="F34" i="1"/>
  <c r="G34" i="1"/>
  <c r="U34" i="1"/>
  <c r="U30" i="1" s="1"/>
  <c r="W34" i="1"/>
  <c r="W30" i="1" s="1"/>
  <c r="AC34" i="1"/>
  <c r="P34" i="1" s="1"/>
  <c r="P30" i="1" s="1"/>
  <c r="AO34" i="1"/>
  <c r="AO30" i="1" s="1"/>
  <c r="AP34" i="1"/>
  <c r="F43" i="1" s="1"/>
  <c r="AQ34" i="1"/>
  <c r="BX34" i="1"/>
  <c r="BX30" i="1" s="1"/>
  <c r="BZ34" i="1"/>
  <c r="BZ30" i="1" s="1"/>
  <c r="CD34" i="1"/>
  <c r="AU34" i="1" s="1"/>
  <c r="CG34" i="1"/>
  <c r="AX34" i="1" s="1"/>
  <c r="CH34" i="1"/>
  <c r="AY34" i="1" s="1"/>
  <c r="CI34" i="1"/>
  <c r="AZ34" i="1" s="1"/>
  <c r="AZ30" i="1" s="1"/>
  <c r="CK34" i="1"/>
  <c r="CK30" i="1" s="1"/>
  <c r="CL34" i="1"/>
  <c r="CL30" i="1" s="1"/>
  <c r="CM34" i="1"/>
  <c r="CM30" i="1" s="1"/>
  <c r="F56" i="1"/>
  <c r="F58" i="1"/>
  <c r="D64" i="1"/>
  <c r="B66" i="1"/>
  <c r="C66" i="1"/>
  <c r="D66" i="1"/>
  <c r="E66" i="1"/>
  <c r="F66" i="1"/>
  <c r="Z66" i="1"/>
  <c r="AA66" i="1"/>
  <c r="AE66" i="1"/>
  <c r="AM66" i="1"/>
  <c r="AN66" i="1"/>
  <c r="BC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C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P68" i="1"/>
  <c r="AC70" i="1" s="1"/>
  <c r="Q68" i="1"/>
  <c r="AD70" i="1" s="1"/>
  <c r="AD66" i="1" s="1"/>
  <c r="W68" i="1"/>
  <c r="AJ70" i="1" s="1"/>
  <c r="AC68" i="1"/>
  <c r="CQ68" i="1" s="1"/>
  <c r="AD68" i="1"/>
  <c r="CR68" i="1" s="1"/>
  <c r="AE68" i="1"/>
  <c r="CS68" i="1" s="1"/>
  <c r="R68" i="1" s="1"/>
  <c r="AE70" i="1" s="1"/>
  <c r="AF68" i="1"/>
  <c r="CT68" i="1" s="1"/>
  <c r="S68" i="1" s="1"/>
  <c r="AF70" i="1" s="1"/>
  <c r="AG68" i="1"/>
  <c r="CU68" i="1" s="1"/>
  <c r="T68" i="1" s="1"/>
  <c r="AG70" i="1" s="1"/>
  <c r="AG66" i="1" s="1"/>
  <c r="AH68" i="1"/>
  <c r="AI68" i="1"/>
  <c r="CW68" i="1" s="1"/>
  <c r="V68" i="1" s="1"/>
  <c r="AI70" i="1" s="1"/>
  <c r="AI66" i="1" s="1"/>
  <c r="AJ68" i="1"/>
  <c r="CV68" i="1"/>
  <c r="U68" i="1" s="1"/>
  <c r="AH70" i="1" s="1"/>
  <c r="CX68" i="1"/>
  <c r="CY68" i="1"/>
  <c r="X68" i="1" s="1"/>
  <c r="AK70" i="1" s="1"/>
  <c r="CZ68" i="1"/>
  <c r="Y68" i="1" s="1"/>
  <c r="AL70" i="1" s="1"/>
  <c r="FR68" i="1"/>
  <c r="GL68" i="1"/>
  <c r="BZ70" i="1" s="1"/>
  <c r="BZ66" i="1" s="1"/>
  <c r="GO68" i="1"/>
  <c r="GP68" i="1"/>
  <c r="GV68" i="1"/>
  <c r="HC68" i="1" s="1"/>
  <c r="GX68" i="1" s="1"/>
  <c r="CJ70" i="1" s="1"/>
  <c r="B70" i="1"/>
  <c r="C70" i="1"/>
  <c r="D70" i="1"/>
  <c r="F70" i="1"/>
  <c r="G70" i="1"/>
  <c r="G66" i="1" s="1"/>
  <c r="R70" i="1"/>
  <c r="T70" i="1"/>
  <c r="T66" i="1" s="1"/>
  <c r="V70" i="1"/>
  <c r="F93" i="1" s="1"/>
  <c r="AT70" i="1"/>
  <c r="F88" i="1" s="1"/>
  <c r="AU70" i="1"/>
  <c r="F89" i="1" s="1"/>
  <c r="BB70" i="1"/>
  <c r="BB66" i="1" s="1"/>
  <c r="BC70" i="1"/>
  <c r="F86" i="1" s="1"/>
  <c r="BD70" i="1"/>
  <c r="BD66" i="1" s="1"/>
  <c r="BX70" i="1"/>
  <c r="AO70" i="1" s="1"/>
  <c r="AO66" i="1" s="1"/>
  <c r="BY70" i="1"/>
  <c r="CC70" i="1"/>
  <c r="CD70" i="1"/>
  <c r="CD66" i="1" s="1"/>
  <c r="CK70" i="1"/>
  <c r="CK66" i="1" s="1"/>
  <c r="CL70" i="1"/>
  <c r="CL66" i="1" s="1"/>
  <c r="CM70" i="1"/>
  <c r="CM66" i="1" s="1"/>
  <c r="D100" i="1"/>
  <c r="B102" i="1"/>
  <c r="C102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D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V104" i="1"/>
  <c r="W104" i="1"/>
  <c r="AC104" i="1"/>
  <c r="CQ104" i="1" s="1"/>
  <c r="P104" i="1" s="1"/>
  <c r="AD104" i="1"/>
  <c r="CR104" i="1" s="1"/>
  <c r="Q104" i="1" s="1"/>
  <c r="AD106" i="1" s="1"/>
  <c r="AD102" i="1" s="1"/>
  <c r="AE104" i="1"/>
  <c r="CS104" i="1" s="1"/>
  <c r="R104" i="1" s="1"/>
  <c r="AE106" i="1" s="1"/>
  <c r="AF104" i="1"/>
  <c r="CT104" i="1" s="1"/>
  <c r="S104" i="1" s="1"/>
  <c r="AF106" i="1" s="1"/>
  <c r="AF102" i="1" s="1"/>
  <c r="AG104" i="1"/>
  <c r="CU104" i="1" s="1"/>
  <c r="T104" i="1" s="1"/>
  <c r="AG106" i="1" s="1"/>
  <c r="AH104" i="1"/>
  <c r="AI104" i="1"/>
  <c r="AJ104" i="1"/>
  <c r="CV104" i="1"/>
  <c r="U104" i="1" s="1"/>
  <c r="CW104" i="1"/>
  <c r="CX104" i="1"/>
  <c r="FR104" i="1"/>
  <c r="GL104" i="1"/>
  <c r="GO104" i="1"/>
  <c r="GP104" i="1"/>
  <c r="GV104" i="1"/>
  <c r="HC104" i="1" s="1"/>
  <c r="GX104" i="1" s="1"/>
  <c r="CJ106" i="1" s="1"/>
  <c r="B106" i="1"/>
  <c r="C106" i="1"/>
  <c r="D106" i="1"/>
  <c r="D102" i="1" s="1"/>
  <c r="F106" i="1"/>
  <c r="F102" i="1" s="1"/>
  <c r="G106" i="1"/>
  <c r="G102" i="1" s="1"/>
  <c r="AH106" i="1"/>
  <c r="AH102" i="1" s="1"/>
  <c r="AI106" i="1"/>
  <c r="AI102" i="1" s="1"/>
  <c r="AJ106" i="1"/>
  <c r="AJ102" i="1" s="1"/>
  <c r="BB106" i="1"/>
  <c r="F119" i="1" s="1"/>
  <c r="BC106" i="1"/>
  <c r="BC102" i="1" s="1"/>
  <c r="BD106" i="1"/>
  <c r="BD102" i="1" s="1"/>
  <c r="BX106" i="1"/>
  <c r="BY106" i="1"/>
  <c r="BZ106" i="1"/>
  <c r="AQ106" i="1" s="1"/>
  <c r="CC106" i="1"/>
  <c r="AT106" i="1" s="1"/>
  <c r="AT102" i="1" s="1"/>
  <c r="CD106" i="1"/>
  <c r="AU106" i="1" s="1"/>
  <c r="AU102" i="1" s="1"/>
  <c r="CK106" i="1"/>
  <c r="CK102" i="1" s="1"/>
  <c r="CL106" i="1"/>
  <c r="CM106" i="1"/>
  <c r="F122" i="1"/>
  <c r="F125" i="1"/>
  <c r="B136" i="1"/>
  <c r="C136" i="1"/>
  <c r="D136" i="1"/>
  <c r="F136" i="1"/>
  <c r="G136" i="1"/>
  <c r="D166" i="1"/>
  <c r="D168" i="1"/>
  <c r="E168" i="1"/>
  <c r="F168" i="1"/>
  <c r="G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D170" i="1"/>
  <c r="B172" i="1"/>
  <c r="E172" i="1"/>
  <c r="Z172" i="1"/>
  <c r="AA172" i="1"/>
  <c r="AM172" i="1"/>
  <c r="AN172" i="1"/>
  <c r="AT172" i="1"/>
  <c r="AU172" i="1"/>
  <c r="BC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D172" i="1"/>
  <c r="CI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P174" i="1"/>
  <c r="AC176" i="1" s="1"/>
  <c r="R174" i="1"/>
  <c r="AE176" i="1" s="1"/>
  <c r="AC174" i="1"/>
  <c r="AD174" i="1"/>
  <c r="AE174" i="1"/>
  <c r="AF174" i="1"/>
  <c r="AG174" i="1"/>
  <c r="AH174" i="1"/>
  <c r="CV174" i="1" s="1"/>
  <c r="U174" i="1" s="1"/>
  <c r="AH176" i="1" s="1"/>
  <c r="AI174" i="1"/>
  <c r="CW174" i="1" s="1"/>
  <c r="V174" i="1" s="1"/>
  <c r="AI176" i="1" s="1"/>
  <c r="AJ174" i="1"/>
  <c r="CX174" i="1" s="1"/>
  <c r="W174" i="1" s="1"/>
  <c r="AJ176" i="1" s="1"/>
  <c r="CQ174" i="1"/>
  <c r="CR174" i="1"/>
  <c r="Q174" i="1" s="1"/>
  <c r="AD176" i="1" s="1"/>
  <c r="CS174" i="1"/>
  <c r="CT174" i="1"/>
  <c r="S174" i="1" s="1"/>
  <c r="CU174" i="1"/>
  <c r="T174" i="1" s="1"/>
  <c r="AG176" i="1" s="1"/>
  <c r="FR174" i="1"/>
  <c r="GL174" i="1"/>
  <c r="BZ176" i="1" s="1"/>
  <c r="BZ172" i="1" s="1"/>
  <c r="GO174" i="1"/>
  <c r="GP174" i="1"/>
  <c r="GV174" i="1"/>
  <c r="HC174" i="1"/>
  <c r="GX174" i="1" s="1"/>
  <c r="CJ176" i="1" s="1"/>
  <c r="B176" i="1"/>
  <c r="C176" i="1"/>
  <c r="C172" i="1" s="1"/>
  <c r="D176" i="1"/>
  <c r="D172" i="1" s="1"/>
  <c r="F176" i="1"/>
  <c r="F172" i="1" s="1"/>
  <c r="G176" i="1"/>
  <c r="G172" i="1" s="1"/>
  <c r="AP176" i="1"/>
  <c r="AP172" i="1" s="1"/>
  <c r="AQ176" i="1"/>
  <c r="F186" i="1" s="1"/>
  <c r="AT176" i="1"/>
  <c r="AU176" i="1"/>
  <c r="BX176" i="1"/>
  <c r="BX172" i="1" s="1"/>
  <c r="BY176" i="1"/>
  <c r="BY172" i="1" s="1"/>
  <c r="CC176" i="1"/>
  <c r="CC172" i="1" s="1"/>
  <c r="CD176" i="1"/>
  <c r="CG176" i="1"/>
  <c r="AX176" i="1" s="1"/>
  <c r="CI176" i="1"/>
  <c r="AZ176" i="1" s="1"/>
  <c r="CK176" i="1"/>
  <c r="CK172" i="1" s="1"/>
  <c r="CL176" i="1"/>
  <c r="BC176" i="1" s="1"/>
  <c r="CM176" i="1"/>
  <c r="BD176" i="1" s="1"/>
  <c r="BD172" i="1" s="1"/>
  <c r="F192" i="1"/>
  <c r="F195" i="1"/>
  <c r="F201" i="1"/>
  <c r="D206" i="1"/>
  <c r="C208" i="1"/>
  <c r="D208" i="1"/>
  <c r="E208" i="1"/>
  <c r="F208" i="1"/>
  <c r="G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C210" i="1"/>
  <c r="D210" i="1"/>
  <c r="AC210" i="1"/>
  <c r="CQ210" i="1" s="1"/>
  <c r="P210" i="1" s="1"/>
  <c r="AD210" i="1"/>
  <c r="CR210" i="1" s="1"/>
  <c r="Q210" i="1" s="1"/>
  <c r="AD212" i="1" s="1"/>
  <c r="AE210" i="1"/>
  <c r="CS210" i="1" s="1"/>
  <c r="R210" i="1" s="1"/>
  <c r="AE212" i="1" s="1"/>
  <c r="AF210" i="1"/>
  <c r="CT210" i="1" s="1"/>
  <c r="S210" i="1" s="1"/>
  <c r="AG210" i="1"/>
  <c r="CU210" i="1" s="1"/>
  <c r="T210" i="1" s="1"/>
  <c r="AG212" i="1" s="1"/>
  <c r="AH210" i="1"/>
  <c r="CV210" i="1" s="1"/>
  <c r="U210" i="1" s="1"/>
  <c r="AH212" i="1" s="1"/>
  <c r="AH208" i="1" s="1"/>
  <c r="AI210" i="1"/>
  <c r="CW210" i="1" s="1"/>
  <c r="V210" i="1" s="1"/>
  <c r="AI212" i="1" s="1"/>
  <c r="AI208" i="1" s="1"/>
  <c r="AJ210" i="1"/>
  <c r="CX210" i="1" s="1"/>
  <c r="W210" i="1" s="1"/>
  <c r="AJ212" i="1" s="1"/>
  <c r="AJ208" i="1" s="1"/>
  <c r="FR210" i="1"/>
  <c r="GL210" i="1"/>
  <c r="GO210" i="1"/>
  <c r="CC212" i="1" s="1"/>
  <c r="GP210" i="1"/>
  <c r="CD212" i="1" s="1"/>
  <c r="GV210" i="1"/>
  <c r="GX210" i="1"/>
  <c r="CJ212" i="1" s="1"/>
  <c r="HC210" i="1"/>
  <c r="B212" i="1"/>
  <c r="B208" i="1" s="1"/>
  <c r="C212" i="1"/>
  <c r="D212" i="1"/>
  <c r="F212" i="1"/>
  <c r="G212" i="1"/>
  <c r="U212" i="1"/>
  <c r="U208" i="1" s="1"/>
  <c r="V212" i="1"/>
  <c r="V208" i="1" s="1"/>
  <c r="W212" i="1"/>
  <c r="W208" i="1" s="1"/>
  <c r="BB212" i="1"/>
  <c r="BB208" i="1" s="1"/>
  <c r="BX212" i="1"/>
  <c r="BX208" i="1" s="1"/>
  <c r="BY212" i="1"/>
  <c r="BY208" i="1" s="1"/>
  <c r="BZ212" i="1"/>
  <c r="BZ208" i="1" s="1"/>
  <c r="CK212" i="1"/>
  <c r="CK208" i="1" s="1"/>
  <c r="CL212" i="1"/>
  <c r="CL208" i="1" s="1"/>
  <c r="CM212" i="1"/>
  <c r="CM208" i="1" s="1"/>
  <c r="F225" i="1"/>
  <c r="F235" i="1"/>
  <c r="F236" i="1"/>
  <c r="D242" i="1"/>
  <c r="B244" i="1"/>
  <c r="C244" i="1"/>
  <c r="D244" i="1"/>
  <c r="E244" i="1"/>
  <c r="F244" i="1"/>
  <c r="Z244" i="1"/>
  <c r="AA244" i="1"/>
  <c r="AE244" i="1"/>
  <c r="AM244" i="1"/>
  <c r="AN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C246" i="1"/>
  <c r="D246" i="1"/>
  <c r="P246" i="1"/>
  <c r="AC248" i="1" s="1"/>
  <c r="CH248" i="1" s="1"/>
  <c r="Q246" i="1"/>
  <c r="AD248" i="1" s="1"/>
  <c r="AD244" i="1" s="1"/>
  <c r="AC246" i="1"/>
  <c r="CQ246" i="1" s="1"/>
  <c r="AD246" i="1"/>
  <c r="CR246" i="1" s="1"/>
  <c r="AE246" i="1"/>
  <c r="CS246" i="1" s="1"/>
  <c r="R246" i="1" s="1"/>
  <c r="AE248" i="1" s="1"/>
  <c r="AF246" i="1"/>
  <c r="CT246" i="1" s="1"/>
  <c r="S246" i="1" s="1"/>
  <c r="AF248" i="1" s="1"/>
  <c r="AF244" i="1" s="1"/>
  <c r="AG246" i="1"/>
  <c r="CU246" i="1" s="1"/>
  <c r="T246" i="1" s="1"/>
  <c r="AG248" i="1" s="1"/>
  <c r="AG244" i="1" s="1"/>
  <c r="AH246" i="1"/>
  <c r="AI246" i="1"/>
  <c r="AJ246" i="1"/>
  <c r="CV246" i="1"/>
  <c r="U246" i="1" s="1"/>
  <c r="AH248" i="1" s="1"/>
  <c r="CW246" i="1"/>
  <c r="V246" i="1" s="1"/>
  <c r="AI248" i="1" s="1"/>
  <c r="CX246" i="1"/>
  <c r="W246" i="1" s="1"/>
  <c r="AJ248" i="1" s="1"/>
  <c r="CY246" i="1"/>
  <c r="X246" i="1" s="1"/>
  <c r="AK248" i="1" s="1"/>
  <c r="CZ246" i="1"/>
  <c r="Y246" i="1" s="1"/>
  <c r="AL248" i="1" s="1"/>
  <c r="FR246" i="1"/>
  <c r="GL246" i="1"/>
  <c r="GO246" i="1"/>
  <c r="GP246" i="1"/>
  <c r="GV246" i="1"/>
  <c r="HC246" i="1" s="1"/>
  <c r="GX246" i="1"/>
  <c r="CJ248" i="1" s="1"/>
  <c r="B248" i="1"/>
  <c r="C248" i="1"/>
  <c r="D248" i="1"/>
  <c r="F248" i="1"/>
  <c r="G248" i="1"/>
  <c r="G244" i="1" s="1"/>
  <c r="R248" i="1"/>
  <c r="S248" i="1"/>
  <c r="F263" i="1" s="1"/>
  <c r="AP248" i="1"/>
  <c r="AP244" i="1" s="1"/>
  <c r="AQ248" i="1"/>
  <c r="AQ244" i="1" s="1"/>
  <c r="AT248" i="1"/>
  <c r="F266" i="1" s="1"/>
  <c r="BB248" i="1"/>
  <c r="BB244" i="1" s="1"/>
  <c r="BC248" i="1"/>
  <c r="F264" i="1" s="1"/>
  <c r="BX248" i="1"/>
  <c r="AO248" i="1" s="1"/>
  <c r="BY248" i="1"/>
  <c r="BZ248" i="1"/>
  <c r="CC248" i="1"/>
  <c r="CC244" i="1" s="1"/>
  <c r="CD248" i="1"/>
  <c r="AU248" i="1" s="1"/>
  <c r="CG248" i="1"/>
  <c r="AX248" i="1" s="1"/>
  <c r="AX244" i="1" s="1"/>
  <c r="CK248" i="1"/>
  <c r="CK244" i="1" s="1"/>
  <c r="CL248" i="1"/>
  <c r="CL244" i="1" s="1"/>
  <c r="CM248" i="1"/>
  <c r="BD248" i="1" s="1"/>
  <c r="F261" i="1"/>
  <c r="B278" i="1"/>
  <c r="B168" i="1" s="1"/>
  <c r="C278" i="1"/>
  <c r="C168" i="1" s="1"/>
  <c r="D278" i="1"/>
  <c r="F278" i="1"/>
  <c r="G278" i="1"/>
  <c r="B308" i="1"/>
  <c r="C308" i="1"/>
  <c r="D308" i="1"/>
  <c r="D22" i="1" s="1"/>
  <c r="F308" i="1"/>
  <c r="F22" i="1" s="1"/>
  <c r="G308" i="1"/>
  <c r="G22" i="1" s="1"/>
  <c r="B338" i="1"/>
  <c r="B18" i="1" s="1"/>
  <c r="C338" i="1"/>
  <c r="C18" i="1" s="1"/>
  <c r="D338" i="1"/>
  <c r="D18" i="1" s="1"/>
  <c r="F338" i="1"/>
  <c r="F18" i="1" s="1"/>
  <c r="G338" i="1"/>
  <c r="G18" i="1" s="1"/>
  <c r="AF212" i="1" l="1"/>
  <c r="CY210" i="1"/>
  <c r="X210" i="1" s="1"/>
  <c r="AK212" i="1" s="1"/>
  <c r="CZ210" i="1"/>
  <c r="Y210" i="1" s="1"/>
  <c r="AL212" i="1" s="1"/>
  <c r="Q176" i="1"/>
  <c r="AD172" i="1"/>
  <c r="AE208" i="1"/>
  <c r="R212" i="1"/>
  <c r="F116" i="1"/>
  <c r="AQ102" i="1"/>
  <c r="AJ66" i="1"/>
  <c r="W70" i="1"/>
  <c r="F53" i="1"/>
  <c r="AU136" i="1"/>
  <c r="AU30" i="1"/>
  <c r="U176" i="1"/>
  <c r="AH172" i="1"/>
  <c r="T34" i="1"/>
  <c r="AG30" i="1"/>
  <c r="AJ244" i="1"/>
  <c r="W248" i="1"/>
  <c r="AF34" i="1"/>
  <c r="CZ32" i="1"/>
  <c r="Y32" i="1" s="1"/>
  <c r="AL34" i="1" s="1"/>
  <c r="CY32" i="1"/>
  <c r="X32" i="1" s="1"/>
  <c r="AK34" i="1" s="1"/>
  <c r="AU244" i="1"/>
  <c r="F267" i="1"/>
  <c r="CP210" i="1"/>
  <c r="O210" i="1" s="1"/>
  <c r="AC212" i="1"/>
  <c r="R34" i="1"/>
  <c r="AE30" i="1"/>
  <c r="AO244" i="1"/>
  <c r="F252" i="1"/>
  <c r="AD208" i="1"/>
  <c r="Q212" i="1"/>
  <c r="CJ172" i="1"/>
  <c r="BA176" i="1"/>
  <c r="Y248" i="1"/>
  <c r="AL244" i="1"/>
  <c r="R176" i="1"/>
  <c r="AE172" i="1"/>
  <c r="AE102" i="1"/>
  <c r="R106" i="1"/>
  <c r="AH66" i="1"/>
  <c r="U70" i="1"/>
  <c r="CP32" i="1"/>
  <c r="O32" i="1" s="1"/>
  <c r="AH244" i="1"/>
  <c r="U248" i="1"/>
  <c r="P176" i="1"/>
  <c r="AC172" i="1"/>
  <c r="CE176" i="1"/>
  <c r="CF176" i="1"/>
  <c r="CH176" i="1"/>
  <c r="AG208" i="1"/>
  <c r="T212" i="1"/>
  <c r="X248" i="1"/>
  <c r="AK244" i="1"/>
  <c r="AG102" i="1"/>
  <c r="T106" i="1"/>
  <c r="CC208" i="1"/>
  <c r="AT212" i="1"/>
  <c r="AZ172" i="1"/>
  <c r="F187" i="1"/>
  <c r="AI244" i="1"/>
  <c r="V248" i="1"/>
  <c r="AL66" i="1"/>
  <c r="Y70" i="1"/>
  <c r="Q34" i="1"/>
  <c r="AD30" i="1"/>
  <c r="BA34" i="1"/>
  <c r="CJ30" i="1"/>
  <c r="CJ66" i="1"/>
  <c r="BA70" i="1"/>
  <c r="AI172" i="1"/>
  <c r="V176" i="1"/>
  <c r="AK66" i="1"/>
  <c r="X70" i="1"/>
  <c r="F273" i="1"/>
  <c r="BD244" i="1"/>
  <c r="AX172" i="1"/>
  <c r="F183" i="1"/>
  <c r="W176" i="1"/>
  <c r="AJ172" i="1"/>
  <c r="BA212" i="1"/>
  <c r="CJ208" i="1"/>
  <c r="AG172" i="1"/>
  <c r="T176" i="1"/>
  <c r="BA106" i="1"/>
  <c r="CJ102" i="1"/>
  <c r="AY30" i="1"/>
  <c r="F42" i="1"/>
  <c r="CD208" i="1"/>
  <c r="AU212" i="1"/>
  <c r="CY174" i="1"/>
  <c r="X174" i="1" s="1"/>
  <c r="AK176" i="1" s="1"/>
  <c r="CZ174" i="1"/>
  <c r="Y174" i="1" s="1"/>
  <c r="AL176" i="1" s="1"/>
  <c r="AF176" i="1"/>
  <c r="AX30" i="1"/>
  <c r="F41" i="1"/>
  <c r="F262" i="1"/>
  <c r="R244" i="1"/>
  <c r="CI70" i="1"/>
  <c r="AQ136" i="1"/>
  <c r="Q248" i="1"/>
  <c r="AU278" i="1"/>
  <c r="CG172" i="1"/>
  <c r="F124" i="1"/>
  <c r="CH70" i="1"/>
  <c r="AC66" i="1"/>
  <c r="BY66" i="1"/>
  <c r="CF248" i="1"/>
  <c r="F194" i="1"/>
  <c r="AQ172" i="1"/>
  <c r="CI106" i="1"/>
  <c r="CP104" i="1"/>
  <c r="O104" i="1" s="1"/>
  <c r="AC106" i="1"/>
  <c r="BX66" i="1"/>
  <c r="CF34" i="1"/>
  <c r="CI30" i="1"/>
  <c r="CE248" i="1"/>
  <c r="CP246" i="1"/>
  <c r="O246" i="1" s="1"/>
  <c r="AC244" i="1"/>
  <c r="AB210" i="1"/>
  <c r="CP174" i="1"/>
  <c r="O174" i="1" s="1"/>
  <c r="CG106" i="1"/>
  <c r="W106" i="1"/>
  <c r="AB104" i="1"/>
  <c r="F84" i="1"/>
  <c r="R66" i="1"/>
  <c r="CE34" i="1"/>
  <c r="AB32" i="1"/>
  <c r="CH30" i="1"/>
  <c r="AQ30" i="1"/>
  <c r="V106" i="1"/>
  <c r="CC102" i="1"/>
  <c r="F74" i="1"/>
  <c r="Q70" i="1"/>
  <c r="F37" i="1"/>
  <c r="CG30" i="1"/>
  <c r="AP30" i="1"/>
  <c r="BC244" i="1"/>
  <c r="U106" i="1"/>
  <c r="P70" i="1"/>
  <c r="CP68" i="1"/>
  <c r="O68" i="1" s="1"/>
  <c r="CZ104" i="1"/>
  <c r="Y104" i="1" s="1"/>
  <c r="AL106" i="1" s="1"/>
  <c r="V66" i="1"/>
  <c r="F258" i="1"/>
  <c r="S106" i="1"/>
  <c r="CY104" i="1"/>
  <c r="X104" i="1" s="1"/>
  <c r="AK106" i="1" s="1"/>
  <c r="BZ102" i="1"/>
  <c r="AU66" i="1"/>
  <c r="F45" i="1"/>
  <c r="CD30" i="1"/>
  <c r="DF6" i="3"/>
  <c r="DG6" i="3"/>
  <c r="DH6" i="3"/>
  <c r="DI6" i="3"/>
  <c r="DJ6" i="3" s="1"/>
  <c r="P248" i="1"/>
  <c r="CJ244" i="1"/>
  <c r="BA248" i="1"/>
  <c r="F234" i="1"/>
  <c r="CI212" i="1"/>
  <c r="BY102" i="1"/>
  <c r="AQ70" i="1"/>
  <c r="AT66" i="1"/>
  <c r="F44" i="1"/>
  <c r="F257" i="1"/>
  <c r="CI248" i="1"/>
  <c r="AT244" i="1"/>
  <c r="Q106" i="1"/>
  <c r="BX102" i="1"/>
  <c r="F95" i="1"/>
  <c r="CG70" i="1"/>
  <c r="AP70" i="1"/>
  <c r="F255" i="1"/>
  <c r="CG212" i="1"/>
  <c r="CF70" i="1"/>
  <c r="AF66" i="1"/>
  <c r="S70" i="1"/>
  <c r="CM244" i="1"/>
  <c r="AO136" i="1"/>
  <c r="CG244" i="1"/>
  <c r="AQ212" i="1"/>
  <c r="F185" i="1"/>
  <c r="BB176" i="1"/>
  <c r="AB174" i="1"/>
  <c r="F131" i="1"/>
  <c r="CE70" i="1"/>
  <c r="AB246" i="1"/>
  <c r="AP212" i="1"/>
  <c r="AP106" i="1"/>
  <c r="F91" i="1"/>
  <c r="F38" i="1"/>
  <c r="AC30" i="1"/>
  <c r="S244" i="1"/>
  <c r="AO212" i="1"/>
  <c r="CL172" i="1"/>
  <c r="AO106" i="1"/>
  <c r="BB102" i="1"/>
  <c r="CD244" i="1"/>
  <c r="F83" i="1"/>
  <c r="AB68" i="1"/>
  <c r="AT34" i="1"/>
  <c r="AI30" i="1"/>
  <c r="V34" i="1"/>
  <c r="DF5" i="3"/>
  <c r="DH5" i="3"/>
  <c r="CH244" i="1"/>
  <c r="AY248" i="1"/>
  <c r="T248" i="1"/>
  <c r="CX1" i="3"/>
  <c r="BD212" i="1"/>
  <c r="AO176" i="1"/>
  <c r="BD34" i="1"/>
  <c r="BC212" i="1"/>
  <c r="BC34" i="1"/>
  <c r="BB34" i="1"/>
  <c r="CX4" i="3"/>
  <c r="F155" i="1" l="1"/>
  <c r="AU308" i="1"/>
  <c r="AU26" i="1"/>
  <c r="BA102" i="1"/>
  <c r="F126" i="1"/>
  <c r="F179" i="1"/>
  <c r="P172" i="1"/>
  <c r="F94" i="1"/>
  <c r="W136" i="1"/>
  <c r="W66" i="1"/>
  <c r="F275" i="1"/>
  <c r="Y244" i="1"/>
  <c r="AP278" i="1"/>
  <c r="AP208" i="1"/>
  <c r="F221" i="1"/>
  <c r="AQ308" i="1"/>
  <c r="F146" i="1"/>
  <c r="AQ26" i="1"/>
  <c r="F118" i="1"/>
  <c r="Q102" i="1"/>
  <c r="V102" i="1"/>
  <c r="F129" i="1"/>
  <c r="T244" i="1"/>
  <c r="F269" i="1"/>
  <c r="GM246" i="1"/>
  <c r="AB248" i="1"/>
  <c r="U172" i="1"/>
  <c r="F198" i="1"/>
  <c r="U278" i="1"/>
  <c r="F57" i="1"/>
  <c r="V136" i="1"/>
  <c r="V30" i="1"/>
  <c r="AB212" i="1"/>
  <c r="GM210" i="1"/>
  <c r="GM174" i="1"/>
  <c r="AB176" i="1"/>
  <c r="AY244" i="1"/>
  <c r="F256" i="1"/>
  <c r="Q244" i="1"/>
  <c r="F260" i="1"/>
  <c r="F271" i="1"/>
  <c r="V244" i="1"/>
  <c r="U136" i="1"/>
  <c r="F92" i="1"/>
  <c r="U66" i="1"/>
  <c r="R208" i="1"/>
  <c r="F226" i="1"/>
  <c r="F274" i="1"/>
  <c r="X244" i="1"/>
  <c r="AP66" i="1"/>
  <c r="F79" i="1"/>
  <c r="AV248" i="1"/>
  <c r="CE244" i="1"/>
  <c r="CE66" i="1"/>
  <c r="AV70" i="1"/>
  <c r="CE172" i="1"/>
  <c r="AV176" i="1"/>
  <c r="AW34" i="1"/>
  <c r="CF30" i="1"/>
  <c r="F52" i="1"/>
  <c r="AT136" i="1"/>
  <c r="AT30" i="1"/>
  <c r="BB172" i="1"/>
  <c r="BB278" i="1"/>
  <c r="F189" i="1"/>
  <c r="W172" i="1"/>
  <c r="F200" i="1"/>
  <c r="W278" i="1"/>
  <c r="CI102" i="1"/>
  <c r="AZ106" i="1"/>
  <c r="BB30" i="1"/>
  <c r="F47" i="1"/>
  <c r="BB136" i="1"/>
  <c r="AL172" i="1"/>
  <c r="Y176" i="1"/>
  <c r="T172" i="1"/>
  <c r="F197" i="1"/>
  <c r="T278" i="1"/>
  <c r="Q66" i="1"/>
  <c r="F82" i="1"/>
  <c r="BA208" i="1"/>
  <c r="F232" i="1"/>
  <c r="X106" i="1"/>
  <c r="AK102" i="1"/>
  <c r="X176" i="1"/>
  <c r="AK172" i="1"/>
  <c r="F230" i="1"/>
  <c r="AT208" i="1"/>
  <c r="F120" i="1"/>
  <c r="R102" i="1"/>
  <c r="AK30" i="1"/>
  <c r="X34" i="1"/>
  <c r="T208" i="1"/>
  <c r="F233" i="1"/>
  <c r="AX70" i="1"/>
  <c r="CG66" i="1"/>
  <c r="AY176" i="1"/>
  <c r="CH172" i="1"/>
  <c r="Q30" i="1"/>
  <c r="F46" i="1"/>
  <c r="Q136" i="1"/>
  <c r="AB106" i="1"/>
  <c r="GM104" i="1"/>
  <c r="DI4" i="3"/>
  <c r="DJ4" i="3" s="1"/>
  <c r="DH4" i="3"/>
  <c r="DF4" i="3"/>
  <c r="DG4" i="3"/>
  <c r="F222" i="1"/>
  <c r="AQ208" i="1"/>
  <c r="BC208" i="1"/>
  <c r="F228" i="1"/>
  <c r="BC278" i="1"/>
  <c r="AB70" i="1"/>
  <c r="GM68" i="1"/>
  <c r="F231" i="1"/>
  <c r="AU208" i="1"/>
  <c r="X66" i="1"/>
  <c r="F96" i="1"/>
  <c r="AL30" i="1"/>
  <c r="Y34" i="1"/>
  <c r="Q278" i="1"/>
  <c r="F188" i="1"/>
  <c r="Q172" i="1"/>
  <c r="BA66" i="1"/>
  <c r="F90" i="1"/>
  <c r="F297" i="1"/>
  <c r="AU168" i="1"/>
  <c r="BA30" i="1"/>
  <c r="F54" i="1"/>
  <c r="BA136" i="1"/>
  <c r="CF172" i="1"/>
  <c r="AW176" i="1"/>
  <c r="AP136" i="1"/>
  <c r="F97" i="1"/>
  <c r="Y66" i="1"/>
  <c r="CI244" i="1"/>
  <c r="AZ248" i="1"/>
  <c r="U244" i="1"/>
  <c r="F270" i="1"/>
  <c r="GM32" i="1"/>
  <c r="AB34" i="1"/>
  <c r="BC30" i="1"/>
  <c r="F50" i="1"/>
  <c r="BC136" i="1"/>
  <c r="AQ66" i="1"/>
  <c r="F80" i="1"/>
  <c r="F110" i="1"/>
  <c r="AO102" i="1"/>
  <c r="AZ212" i="1"/>
  <c r="CI208" i="1"/>
  <c r="P66" i="1"/>
  <c r="F73" i="1"/>
  <c r="AT278" i="1"/>
  <c r="F127" i="1"/>
  <c r="T102" i="1"/>
  <c r="S34" i="1"/>
  <c r="AF30" i="1"/>
  <c r="AL208" i="1"/>
  <c r="Y212" i="1"/>
  <c r="P244" i="1"/>
  <c r="F251" i="1"/>
  <c r="F196" i="1"/>
  <c r="BA172" i="1"/>
  <c r="BA278" i="1"/>
  <c r="F115" i="1"/>
  <c r="AP102" i="1"/>
  <c r="AC102" i="1"/>
  <c r="CE106" i="1"/>
  <c r="CF106" i="1"/>
  <c r="CH106" i="1"/>
  <c r="P106" i="1"/>
  <c r="P212" i="1"/>
  <c r="P278" i="1" s="1"/>
  <c r="CE212" i="1"/>
  <c r="CF212" i="1"/>
  <c r="CH212" i="1"/>
  <c r="AC208" i="1"/>
  <c r="F121" i="1"/>
  <c r="S102" i="1"/>
  <c r="S176" i="1"/>
  <c r="AF172" i="1"/>
  <c r="Y106" i="1"/>
  <c r="AL102" i="1"/>
  <c r="F85" i="1"/>
  <c r="S66" i="1"/>
  <c r="F180" i="1"/>
  <c r="AO172" i="1"/>
  <c r="AO278" i="1"/>
  <c r="BD208" i="1"/>
  <c r="BD278" i="1"/>
  <c r="F237" i="1"/>
  <c r="AW70" i="1"/>
  <c r="CF66" i="1"/>
  <c r="BA244" i="1"/>
  <c r="F268" i="1"/>
  <c r="U102" i="1"/>
  <c r="F128" i="1"/>
  <c r="W102" i="1"/>
  <c r="F130" i="1"/>
  <c r="V172" i="1"/>
  <c r="F199" i="1"/>
  <c r="V278" i="1"/>
  <c r="R278" i="1"/>
  <c r="F190" i="1"/>
  <c r="R172" i="1"/>
  <c r="W244" i="1"/>
  <c r="F272" i="1"/>
  <c r="AK208" i="1"/>
  <c r="X212" i="1"/>
  <c r="T30" i="1"/>
  <c r="F55" i="1"/>
  <c r="T136" i="1"/>
  <c r="Q208" i="1"/>
  <c r="F224" i="1"/>
  <c r="CI66" i="1"/>
  <c r="AZ70" i="1"/>
  <c r="R30" i="1"/>
  <c r="F48" i="1"/>
  <c r="R136" i="1"/>
  <c r="AQ278" i="1"/>
  <c r="AO26" i="1"/>
  <c r="F140" i="1"/>
  <c r="AV34" i="1"/>
  <c r="CE30" i="1"/>
  <c r="AW248" i="1"/>
  <c r="CF244" i="1"/>
  <c r="BD30" i="1"/>
  <c r="F59" i="1"/>
  <c r="BD136" i="1"/>
  <c r="AO208" i="1"/>
  <c r="F216" i="1"/>
  <c r="DH1" i="3"/>
  <c r="DI1" i="3"/>
  <c r="DJ1" i="3" s="1"/>
  <c r="DF1" i="3"/>
  <c r="DG1" i="3"/>
  <c r="CG208" i="1"/>
  <c r="AX212" i="1"/>
  <c r="CG102" i="1"/>
  <c r="AX106" i="1"/>
  <c r="CH66" i="1"/>
  <c r="AY70" i="1"/>
  <c r="AF208" i="1"/>
  <c r="S212" i="1"/>
  <c r="P168" i="1" l="1"/>
  <c r="F281" i="1"/>
  <c r="O212" i="1"/>
  <c r="AB208" i="1"/>
  <c r="GN174" i="1"/>
  <c r="CB176" i="1" s="1"/>
  <c r="CA176" i="1"/>
  <c r="GN104" i="1"/>
  <c r="CB106" i="1" s="1"/>
  <c r="CA106" i="1"/>
  <c r="F191" i="1"/>
  <c r="S278" i="1"/>
  <c r="S172" i="1"/>
  <c r="F253" i="1"/>
  <c r="AV244" i="1"/>
  <c r="O106" i="1"/>
  <c r="AB102" i="1"/>
  <c r="AZ66" i="1"/>
  <c r="F81" i="1"/>
  <c r="AZ136" i="1"/>
  <c r="O34" i="1"/>
  <c r="AB30" i="1"/>
  <c r="GN32" i="1"/>
  <c r="CB34" i="1" s="1"/>
  <c r="CA34" i="1"/>
  <c r="F161" i="1"/>
  <c r="BD26" i="1"/>
  <c r="BD308" i="1"/>
  <c r="AZ244" i="1"/>
  <c r="F259" i="1"/>
  <c r="AQ22" i="1"/>
  <c r="F318" i="1"/>
  <c r="AQ338" i="1"/>
  <c r="F290" i="1"/>
  <c r="Q168" i="1"/>
  <c r="AT168" i="1"/>
  <c r="F296" i="1"/>
  <c r="CE102" i="1"/>
  <c r="AV106" i="1"/>
  <c r="F117" i="1"/>
  <c r="AZ102" i="1"/>
  <c r="F239" i="1"/>
  <c r="Y208" i="1"/>
  <c r="W168" i="1"/>
  <c r="F302" i="1"/>
  <c r="F61" i="1"/>
  <c r="Y136" i="1"/>
  <c r="Y30" i="1"/>
  <c r="CE208" i="1"/>
  <c r="AV212" i="1"/>
  <c r="U168" i="1"/>
  <c r="F300" i="1"/>
  <c r="AO168" i="1"/>
  <c r="F282" i="1"/>
  <c r="U26" i="1"/>
  <c r="U308" i="1"/>
  <c r="F158" i="1"/>
  <c r="T168" i="1"/>
  <c r="F299" i="1"/>
  <c r="AX102" i="1"/>
  <c r="F113" i="1"/>
  <c r="AZ208" i="1"/>
  <c r="F223" i="1"/>
  <c r="AZ278" i="1"/>
  <c r="F287" i="1"/>
  <c r="AP168" i="1"/>
  <c r="F132" i="1"/>
  <c r="X102" i="1"/>
  <c r="AY66" i="1"/>
  <c r="F78" i="1"/>
  <c r="AY136" i="1"/>
  <c r="AW278" i="1"/>
  <c r="F182" i="1"/>
  <c r="AW172" i="1"/>
  <c r="AW136" i="1"/>
  <c r="F40" i="1"/>
  <c r="AW30" i="1"/>
  <c r="X172" i="1"/>
  <c r="F202" i="1"/>
  <c r="X278" i="1"/>
  <c r="CF208" i="1"/>
  <c r="AW212" i="1"/>
  <c r="F238" i="1"/>
  <c r="X208" i="1"/>
  <c r="F109" i="1"/>
  <c r="P102" i="1"/>
  <c r="P136" i="1"/>
  <c r="F39" i="1"/>
  <c r="AV30" i="1"/>
  <c r="AP308" i="1"/>
  <c r="F145" i="1"/>
  <c r="AP26" i="1"/>
  <c r="GN68" i="1"/>
  <c r="CB70" i="1" s="1"/>
  <c r="CA70" i="1"/>
  <c r="AX66" i="1"/>
  <c r="F77" i="1"/>
  <c r="AX136" i="1"/>
  <c r="R168" i="1"/>
  <c r="F292" i="1"/>
  <c r="Y172" i="1"/>
  <c r="Y278" i="1"/>
  <c r="F203" i="1"/>
  <c r="F181" i="1"/>
  <c r="AV172" i="1"/>
  <c r="T26" i="1"/>
  <c r="T308" i="1"/>
  <c r="F157" i="1"/>
  <c r="V26" i="1"/>
  <c r="V308" i="1"/>
  <c r="F159" i="1"/>
  <c r="F76" i="1"/>
  <c r="AW66" i="1"/>
  <c r="F254" i="1"/>
  <c r="AW244" i="1"/>
  <c r="F160" i="1"/>
  <c r="W308" i="1"/>
  <c r="W26" i="1"/>
  <c r="CH102" i="1"/>
  <c r="AY106" i="1"/>
  <c r="GN246" i="1"/>
  <c r="CB248" i="1" s="1"/>
  <c r="CA248" i="1"/>
  <c r="AO308" i="1"/>
  <c r="V168" i="1"/>
  <c r="F301" i="1"/>
  <c r="R26" i="1"/>
  <c r="R308" i="1"/>
  <c r="F150" i="1"/>
  <c r="F298" i="1"/>
  <c r="BA168" i="1"/>
  <c r="X136" i="1"/>
  <c r="X30" i="1"/>
  <c r="F60" i="1"/>
  <c r="S30" i="1"/>
  <c r="F49" i="1"/>
  <c r="S136" i="1"/>
  <c r="F148" i="1"/>
  <c r="Q308" i="1"/>
  <c r="Q26" i="1"/>
  <c r="F291" i="1"/>
  <c r="BB168" i="1"/>
  <c r="F303" i="1"/>
  <c r="BD168" i="1"/>
  <c r="AB244" i="1"/>
  <c r="O248" i="1"/>
  <c r="AT26" i="1"/>
  <c r="F154" i="1"/>
  <c r="AT308" i="1"/>
  <c r="O70" i="1"/>
  <c r="AB66" i="1"/>
  <c r="F294" i="1"/>
  <c r="BC168" i="1"/>
  <c r="AX208" i="1"/>
  <c r="F219" i="1"/>
  <c r="AX278" i="1"/>
  <c r="Y102" i="1"/>
  <c r="F133" i="1"/>
  <c r="BB26" i="1"/>
  <c r="BB308" i="1"/>
  <c r="F149" i="1"/>
  <c r="AV66" i="1"/>
  <c r="F75" i="1"/>
  <c r="AU22" i="1"/>
  <c r="AU338" i="1"/>
  <c r="F327" i="1"/>
  <c r="GN210" i="1"/>
  <c r="CB212" i="1" s="1"/>
  <c r="CA212" i="1"/>
  <c r="CH208" i="1"/>
  <c r="AY212" i="1"/>
  <c r="F215" i="1"/>
  <c r="P208" i="1"/>
  <c r="S208" i="1"/>
  <c r="F227" i="1"/>
  <c r="CF102" i="1"/>
  <c r="AW106" i="1"/>
  <c r="AY172" i="1"/>
  <c r="F184" i="1"/>
  <c r="AY278" i="1"/>
  <c r="BA26" i="1"/>
  <c r="F156" i="1"/>
  <c r="BA308" i="1"/>
  <c r="F288" i="1"/>
  <c r="AQ168" i="1"/>
  <c r="BC26" i="1"/>
  <c r="BC308" i="1"/>
  <c r="F152" i="1"/>
  <c r="O176" i="1"/>
  <c r="AB172" i="1"/>
  <c r="O102" i="1" l="1"/>
  <c r="F108" i="1"/>
  <c r="AV208" i="1"/>
  <c r="F217" i="1"/>
  <c r="AV102" i="1"/>
  <c r="F111" i="1"/>
  <c r="F293" i="1"/>
  <c r="S168" i="1"/>
  <c r="F330" i="1"/>
  <c r="U338" i="1"/>
  <c r="U22" i="1"/>
  <c r="BA338" i="1"/>
  <c r="BA22" i="1"/>
  <c r="F328" i="1"/>
  <c r="H16" i="2" s="1"/>
  <c r="H18" i="2" s="1"/>
  <c r="F163" i="1"/>
  <c r="Y308" i="1"/>
  <c r="Y26" i="1"/>
  <c r="AR106" i="1"/>
  <c r="CA102" i="1"/>
  <c r="AQ18" i="1"/>
  <c r="F348" i="1"/>
  <c r="BD22" i="1"/>
  <c r="BD338" i="1"/>
  <c r="F333" i="1"/>
  <c r="AS106" i="1"/>
  <c r="CB102" i="1"/>
  <c r="F331" i="1"/>
  <c r="V338" i="1"/>
  <c r="V22" i="1"/>
  <c r="O244" i="1"/>
  <c r="F250" i="1"/>
  <c r="AP22" i="1"/>
  <c r="AP338" i="1"/>
  <c r="F317" i="1"/>
  <c r="G16" i="2" s="1"/>
  <c r="G18" i="2" s="1"/>
  <c r="F144" i="1"/>
  <c r="AY26" i="1"/>
  <c r="AY308" i="1"/>
  <c r="CA244" i="1"/>
  <c r="AR248" i="1"/>
  <c r="AW102" i="1"/>
  <c r="F112" i="1"/>
  <c r="AV278" i="1"/>
  <c r="AY102" i="1"/>
  <c r="F114" i="1"/>
  <c r="F305" i="1"/>
  <c r="Y168" i="1"/>
  <c r="F332" i="1"/>
  <c r="W338" i="1"/>
  <c r="W22" i="1"/>
  <c r="CA172" i="1"/>
  <c r="AR176" i="1"/>
  <c r="F357" i="1"/>
  <c r="AU18" i="1"/>
  <c r="F220" i="1"/>
  <c r="AY208" i="1"/>
  <c r="CB172" i="1"/>
  <c r="AS176" i="1"/>
  <c r="AV136" i="1"/>
  <c r="Q22" i="1"/>
  <c r="Q338" i="1"/>
  <c r="F320" i="1"/>
  <c r="AX168" i="1"/>
  <c r="F285" i="1"/>
  <c r="F218" i="1"/>
  <c r="AW208" i="1"/>
  <c r="F178" i="1"/>
  <c r="O278" i="1"/>
  <c r="O172" i="1"/>
  <c r="X168" i="1"/>
  <c r="F304" i="1"/>
  <c r="AR34" i="1"/>
  <c r="CA30" i="1"/>
  <c r="BB338" i="1"/>
  <c r="F321" i="1"/>
  <c r="BB22" i="1"/>
  <c r="AS248" i="1"/>
  <c r="CB244" i="1"/>
  <c r="AS34" i="1"/>
  <c r="CB30" i="1"/>
  <c r="F214" i="1"/>
  <c r="O208" i="1"/>
  <c r="F142" i="1"/>
  <c r="AW308" i="1"/>
  <c r="AW26" i="1"/>
  <c r="R22" i="1"/>
  <c r="F322" i="1"/>
  <c r="R338" i="1"/>
  <c r="T22" i="1"/>
  <c r="T338" i="1"/>
  <c r="F329" i="1"/>
  <c r="F286" i="1"/>
  <c r="AY168" i="1"/>
  <c r="F289" i="1"/>
  <c r="AZ168" i="1"/>
  <c r="F143" i="1"/>
  <c r="AX308" i="1"/>
  <c r="AX26" i="1"/>
  <c r="AR212" i="1"/>
  <c r="CA208" i="1"/>
  <c r="O66" i="1"/>
  <c r="F72" i="1"/>
  <c r="CB208" i="1"/>
  <c r="AS212" i="1"/>
  <c r="AT338" i="1"/>
  <c r="AT22" i="1"/>
  <c r="F326" i="1"/>
  <c r="F16" i="2" s="1"/>
  <c r="F18" i="2" s="1"/>
  <c r="AR70" i="1"/>
  <c r="CA66" i="1"/>
  <c r="F147" i="1"/>
  <c r="AZ308" i="1"/>
  <c r="AZ26" i="1"/>
  <c r="AW168" i="1"/>
  <c r="F284" i="1"/>
  <c r="F312" i="1"/>
  <c r="AO22" i="1"/>
  <c r="AO338" i="1"/>
  <c r="P308" i="1"/>
  <c r="P26" i="1"/>
  <c r="F139" i="1"/>
  <c r="S26" i="1"/>
  <c r="S308" i="1"/>
  <c r="F151" i="1"/>
  <c r="BC22" i="1"/>
  <c r="BC338" i="1"/>
  <c r="F324" i="1"/>
  <c r="F162" i="1"/>
  <c r="X26" i="1"/>
  <c r="X308" i="1"/>
  <c r="CB66" i="1"/>
  <c r="AS70" i="1"/>
  <c r="F36" i="1"/>
  <c r="O30" i="1"/>
  <c r="O136" i="1"/>
  <c r="Y338" i="1" l="1"/>
  <c r="Y22" i="1"/>
  <c r="F335" i="1"/>
  <c r="AP18" i="1"/>
  <c r="F347" i="1"/>
  <c r="S22" i="1"/>
  <c r="S338" i="1"/>
  <c r="F323" i="1"/>
  <c r="J16" i="2" s="1"/>
  <c r="J18" i="2" s="1"/>
  <c r="F358" i="1"/>
  <c r="BA18" i="1"/>
  <c r="AR136" i="1"/>
  <c r="F62" i="1"/>
  <c r="AR30" i="1"/>
  <c r="F354" i="1"/>
  <c r="BC18" i="1"/>
  <c r="O168" i="1"/>
  <c r="F280" i="1"/>
  <c r="AR66" i="1"/>
  <c r="F98" i="1"/>
  <c r="U18" i="1"/>
  <c r="F360" i="1"/>
  <c r="F87" i="1"/>
  <c r="AS66" i="1"/>
  <c r="F141" i="1"/>
  <c r="AV308" i="1"/>
  <c r="AV26" i="1"/>
  <c r="F352" i="1"/>
  <c r="R18" i="1"/>
  <c r="F314" i="1"/>
  <c r="AW338" i="1"/>
  <c r="AW22" i="1"/>
  <c r="AR208" i="1"/>
  <c r="F240" i="1"/>
  <c r="F123" i="1"/>
  <c r="AS102" i="1"/>
  <c r="F350" i="1"/>
  <c r="Q18" i="1"/>
  <c r="BD18" i="1"/>
  <c r="F363" i="1"/>
  <c r="F204" i="1"/>
  <c r="AR278" i="1"/>
  <c r="AR172" i="1"/>
  <c r="F356" i="1"/>
  <c r="AT18" i="1"/>
  <c r="F229" i="1"/>
  <c r="AS208" i="1"/>
  <c r="W18" i="1"/>
  <c r="F362" i="1"/>
  <c r="V18" i="1"/>
  <c r="F361" i="1"/>
  <c r="O26" i="1"/>
  <c r="F138" i="1"/>
  <c r="O308" i="1"/>
  <c r="F315" i="1"/>
  <c r="AX338" i="1"/>
  <c r="AX22" i="1"/>
  <c r="F265" i="1"/>
  <c r="AS244" i="1"/>
  <c r="AR102" i="1"/>
  <c r="F134" i="1"/>
  <c r="T18" i="1"/>
  <c r="F359" i="1"/>
  <c r="P22" i="1"/>
  <c r="F311" i="1"/>
  <c r="P338" i="1"/>
  <c r="AO18" i="1"/>
  <c r="F342" i="1"/>
  <c r="F51" i="1"/>
  <c r="AS136" i="1"/>
  <c r="AS30" i="1"/>
  <c r="AV168" i="1"/>
  <c r="F283" i="1"/>
  <c r="AS278" i="1"/>
  <c r="F193" i="1"/>
  <c r="AS172" i="1"/>
  <c r="F276" i="1"/>
  <c r="AR244" i="1"/>
  <c r="X22" i="1"/>
  <c r="X338" i="1"/>
  <c r="F334" i="1"/>
  <c r="AZ338" i="1"/>
  <c r="F319" i="1"/>
  <c r="AZ22" i="1"/>
  <c r="BB18" i="1"/>
  <c r="F351" i="1"/>
  <c r="F316" i="1"/>
  <c r="AY338" i="1"/>
  <c r="AY22" i="1"/>
  <c r="AY18" i="1" l="1"/>
  <c r="F346" i="1"/>
  <c r="AS308" i="1"/>
  <c r="F153" i="1"/>
  <c r="AS26" i="1"/>
  <c r="F353" i="1"/>
  <c r="S18" i="1"/>
  <c r="AW18" i="1"/>
  <c r="F344" i="1"/>
  <c r="F368" i="1" s="1"/>
  <c r="F369" i="1" s="1"/>
  <c r="F371" i="1" s="1"/>
  <c r="F372" i="1" s="1"/>
  <c r="F341" i="1"/>
  <c r="P18" i="1"/>
  <c r="F313" i="1"/>
  <c r="AV338" i="1"/>
  <c r="AV22" i="1"/>
  <c r="F310" i="1"/>
  <c r="O338" i="1"/>
  <c r="O22" i="1"/>
  <c r="AR308" i="1"/>
  <c r="F164" i="1"/>
  <c r="AR26" i="1"/>
  <c r="AZ18" i="1"/>
  <c r="F349" i="1"/>
  <c r="X18" i="1"/>
  <c r="F364" i="1"/>
  <c r="F306" i="1"/>
  <c r="AR168" i="1"/>
  <c r="AS168" i="1"/>
  <c r="F295" i="1"/>
  <c r="F345" i="1"/>
  <c r="AX18" i="1"/>
  <c r="Y18" i="1"/>
  <c r="F365" i="1"/>
  <c r="AR22" i="1" l="1"/>
  <c r="F336" i="1"/>
  <c r="AR338" i="1"/>
  <c r="F340" i="1"/>
  <c r="O18" i="1"/>
  <c r="AV18" i="1"/>
  <c r="F343" i="1"/>
  <c r="F373" i="1"/>
  <c r="F374" i="1"/>
  <c r="F325" i="1"/>
  <c r="E16" i="2" s="1"/>
  <c r="AS22" i="1"/>
  <c r="AS338" i="1"/>
  <c r="F355" i="1" l="1"/>
  <c r="AS18" i="1"/>
  <c r="I16" i="2"/>
  <c r="I18" i="2" s="1"/>
  <c r="E18" i="2"/>
  <c r="AR18" i="1"/>
  <c r="F366" i="1"/>
</calcChain>
</file>

<file path=xl/sharedStrings.xml><?xml version="1.0" encoding="utf-8"?>
<sst xmlns="http://schemas.openxmlformats.org/spreadsheetml/2006/main" count="1897" uniqueCount="226">
  <si>
    <t>Smeta.RU (Terminal)  (495) 974-1589</t>
  </si>
  <si>
    <t>_PS_</t>
  </si>
  <si>
    <t>Smeta.RU (Terminal)</t>
  </si>
  <si>
    <t/>
  </si>
  <si>
    <t>АО элегазового оборудования</t>
  </si>
  <si>
    <t>Сметные нормы списания</t>
  </si>
  <si>
    <t>Коды ценников</t>
  </si>
  <si>
    <t>ТР для Версии 8: ФЕР+ВУЕР [2. Сервисное обслуживание бытовых кондиционеров 2022]</t>
  </si>
  <si>
    <t>Поправки для ВУЕР ред.5, версия на 23.10.15</t>
  </si>
  <si>
    <t>Новая локальная смета</t>
  </si>
  <si>
    <t>Акустическое обследование элегазового оборудования</t>
  </si>
  <si>
    <t>Раздел № 1</t>
  </si>
  <si>
    <t>Акустическое обследование элементов КРУЭ-110кВ</t>
  </si>
  <si>
    <t>Новый подраздел</t>
  </si>
  <si>
    <t>Акустическое обследование элегазовой ячейки 110кВ с  выключателем</t>
  </si>
  <si>
    <t>1</t>
  </si>
  <si>
    <t>Калькуляция</t>
  </si>
  <si>
    <t>чел.-час</t>
  </si>
  <si>
    <t>Прочие работы</t>
  </si>
  <si>
    <t>Базовые цены ремонт энергетического оборудования РАО ЕЭС России.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</si>
  <si>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</si>
  <si>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</si>
  <si>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</si>
  <si>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</si>
  <si>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</si>
  <si>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</si>
  <si>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</si>
  <si>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</si>
  <si>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</si>
  <si>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</si>
  <si>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</si>
  <si>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</si>
  <si>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</si>
  <si>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</si>
  <si>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</si>
  <si>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</si>
  <si>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</si>
  <si>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</si>
  <si>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</si>
  <si>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</si>
  <si>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</si>
  <si>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</si>
  <si>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</si>
  <si>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</si>
  <si>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</si>
  <si>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</si>
  <si>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</si>
  <si>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</si>
  <si>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</si>
  <si>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</si>
  <si>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</si>
  <si>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</si>
  <si>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</si>
  <si>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</si>
  <si>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</si>
  <si>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</si>
  <si>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</si>
  <si>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</si>
  <si>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</si>
  <si>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</si>
  <si>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</si>
  <si>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</si>
  <si>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</si>
  <si>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</si>
  <si>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</si>
  <si>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</si>
  <si>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</si>
  <si>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</si>
  <si>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</si>
  <si>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</si>
  <si>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</si>
  <si>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</si>
  <si>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</si>
  <si>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</si>
  <si>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Акустическое обследование элегазовой ячейки 110кВ с транформатором напряжения</t>
  </si>
  <si>
    <t>2</t>
  </si>
  <si>
    <t>Акустическое обследование кабельных вводов 110 кВ</t>
  </si>
  <si>
    <t>3</t>
  </si>
  <si>
    <t>Акустическое обследование кабельных вводов 110 кВ( 1 комплект)</t>
  </si>
  <si>
    <t>Раздел № 2</t>
  </si>
  <si>
    <t>Акустическое обследование элементов КРУЭ-220кВ</t>
  </si>
  <si>
    <t>Акустическое обследование элегазовой ячейки  220кВ с выключателем</t>
  </si>
  <si>
    <t>Акустическое обследование элегазовой ячейки  220кВ трансформатора напряжения</t>
  </si>
  <si>
    <t>4</t>
  </si>
  <si>
    <t>Акустическое обследование кабельных вводов 220 кВ</t>
  </si>
  <si>
    <t>Акустическое обследование кабельных вводов 220 кВ (1 комплект)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</si>
  <si>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</si>
  <si>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</si>
  <si>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</si>
  <si>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</si>
  <si>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</si>
  <si>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</si>
  <si>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ит1-2-2</t>
  </si>
  <si>
    <t>Справочно в том числе затарты связанные с выездом ремонтного персонала</t>
  </si>
  <si>
    <t>ит1-1-2</t>
  </si>
  <si>
    <t>Итого с учетом К снижения стоимости работ по договору-аналогу (К-0,9308)</t>
  </si>
  <si>
    <t>Ит1-3</t>
  </si>
  <si>
    <t>Итого с учетом индекса-дефлятора (2,4%)</t>
  </si>
  <si>
    <t>Ит2</t>
  </si>
  <si>
    <t>НДС-20%</t>
  </si>
  <si>
    <t>Ит3</t>
  </si>
  <si>
    <t>Всего с НДС: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</si>
  <si>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</si>
  <si>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</si>
  <si>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</si>
  <si>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</si>
  <si>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</si>
  <si>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</si>
  <si>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</si>
  <si>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</si>
  <si>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</si>
  <si>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</si>
  <si>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</si>
  <si>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</si>
  <si>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</si>
  <si>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</si>
  <si>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</si>
  <si>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</si>
  <si>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</si>
  <si>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</si>
  <si>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</si>
  <si>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</si>
  <si>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</si>
  <si>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</si>
  <si>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</si>
  <si>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</si>
  <si>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</si>
  <si>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</si>
  <si>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</si>
  <si>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</si>
  <si>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</si>
  <si>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</si>
  <si>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</si>
  <si>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</si>
  <si>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</si>
  <si>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</si>
  <si>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</si>
  <si>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</si>
  <si>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</si>
  <si>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</si>
  <si>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</si>
  <si>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</si>
  <si>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</si>
  <si>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М/Т/Я</t>
  </si>
  <si>
    <t>Работы по строительству мосто,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</si>
  <si>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Работы по мостам, тоннелям, АЭС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</si>
  <si>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</si>
  <si>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</si>
  <si>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</si>
  <si>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</si>
  <si>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</si>
  <si>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 тоннелях при  производве работ ЗАКРЫТЫМ СПОСОБОМ   {выкл} - Обслуживающие и сопутстующие работы 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</si>
  <si>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</si>
  <si>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</si>
  <si>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</si>
  <si>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</si>
  <si>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</si>
  <si>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</si>
  <si>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</si>
  <si>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</si>
  <si>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</si>
  <si>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</si>
  <si>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К_НР_РЕМ</t>
  </si>
  <si>
    <t>при ремонте жилых и общестыеных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</si>
  <si>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</si>
  <si>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</si>
  <si>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</si>
  <si>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</si>
  <si>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</si>
  <si>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</si>
  <si>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</si>
  <si>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</si>
  <si>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</si>
  <si>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</si>
  <si>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</si>
  <si>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</si>
  <si>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</si>
  <si>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Кореектирвока НР с 3.12.12   если (М/Т/Я) = {выкл.}</t>
  </si>
  <si>
    <t>К_СП_12</t>
  </si>
  <si>
    <t>Кореектирвока СП с 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</si>
  <si>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</si>
  <si>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</si>
  <si>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</si>
  <si>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</si>
  <si>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</si>
  <si>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</si>
  <si>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</si>
  <si>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</si>
  <si>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</si>
  <si>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</si>
  <si>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Уровень цен</t>
  </si>
  <si>
    <t>_OBSM_</t>
  </si>
  <si>
    <t>1-4.5-МЭ05</t>
  </si>
  <si>
    <t>Затраты труда рабочих, разряд работ 4.5</t>
  </si>
  <si>
    <t>чел.-ч</t>
  </si>
  <si>
    <t>Акустическое обследование элементов КРУЭ-110кВ тип ячейки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</si>
  <si>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КРУЭ-110кВ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</si>
  <si>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КРУЭ-220кВ тип ячейки 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</si>
  <si>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Акустическое обследование элементов КРУЭ-220кВ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</si>
  <si>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</si>
  <si>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</si>
  <si>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</si>
  <si>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</si>
  <si>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</si>
  <si>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</si>
  <si>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</si>
  <si>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</si>
  <si>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</si>
  <si>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</si>
  <si>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</si>
  <si>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</si>
  <si>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</si>
  <si>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</si>
  <si>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</si>
  <si>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</si>
  <si>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</si>
  <si>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</si>
  <si>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</si>
  <si>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</si>
  <si>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</si>
  <si>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</si>
  <si>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</si>
  <si>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</si>
  <si>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</si>
  <si>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</si>
  <si>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Альбом единичных расценок для подготовки сметных расчётов на ТО элегазового оборудования электросетевых объектов для филиалов г.Москвы и 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</si>
</sst>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9" fillId="0" borderId="0" xfId="0" applyFont="1" applyAlignment="1">
      <alignment horizontal="left" vertical="top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9" fillId="0" borderId="0" xfId="0" applyFont="1" applyAlignment="1"/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4" fontId="0" fillId="0" borderId="0" xfId="0" applyNumberFormat="1"/>
    <xf numFmtId="0" fontId="9" fillId="0" borderId="2" xfId="0" applyFont="1" applyBorder="1"/>
    <xf numFmtId="0" fontId="9" fillId="0" borderId="0" xfId="0" applyFont="1" applyAlignment="1">
      <alignment vertical="center"/>
    </xf>
    <xf numFmtId="0" fontId="16" fillId="0" borderId="0" xfId="0" applyFont="1" applyAlignment="1">
      <alignment horizontal="right" wrapText="1"/>
    </xf>
    <xf numFmtId="164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6" fillId="0" borderId="2" xfId="0" applyFont="1" applyBorder="1" applyAlignment="1">
      <alignment horizontal="right" wrapText="1"/>
    </xf>
    <xf numFmtId="0" fontId="9" fillId="0" borderId="2" xfId="0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12" fillId="0" borderId="0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164" fontId="9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wrapText="1"/>
    </xf>
    <xf numFmtId="164" fontId="1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5"/>
  <sheetViews>
    <sheetView tabSelected="1" zoomScaleNormal="100" workbookViewId="0">
      <selection activeCell="C28" sqref="C28"/>
    </sheetView>
  </sheetViews>
  <sheetFormatPr defaultRowHeight="12.75" x14ac:dyDescent="0.2"/>
  <cols>
    <col min="1" max="1" width="5.7109375" customWidth="1"/>
    <col min="2" max="2" width="13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6" width="0" hidden="1" customWidth="1"/>
  </cols>
  <sheetData>
    <row r="1" spans="1:12" x14ac:dyDescent="0.2">
      <c r="A1" s="8" t="str">
        <f>Source!B1</f>
        <v>Smeta.RU (Terminal)  (495) 974-1589</v>
      </c>
    </row>
    <row r="2" spans="1:12" ht="15.75" x14ac:dyDescent="0.25">
      <c r="A2" s="9"/>
      <c r="B2" s="46"/>
      <c r="C2" s="46"/>
      <c r="D2" s="46"/>
      <c r="E2" s="46"/>
      <c r="F2" s="46"/>
      <c r="G2" s="46"/>
      <c r="H2" s="46"/>
      <c r="I2" s="46"/>
      <c r="J2" s="46"/>
      <c r="K2" s="46"/>
      <c r="L2" s="9"/>
    </row>
    <row r="3" spans="1:12" ht="14.25" x14ac:dyDescent="0.2">
      <c r="A3" s="10"/>
      <c r="B3" s="47" t="s">
        <v>199</v>
      </c>
      <c r="C3" s="47"/>
      <c r="D3" s="47"/>
      <c r="E3" s="47"/>
      <c r="F3" s="47"/>
      <c r="G3" s="47"/>
      <c r="H3" s="47"/>
      <c r="I3" s="47"/>
      <c r="J3" s="47"/>
      <c r="K3" s="47"/>
      <c r="L3" s="9"/>
    </row>
    <row r="4" spans="1:12" ht="14.2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4.25" x14ac:dyDescent="0.2">
      <c r="A5" s="11"/>
      <c r="B5" s="11"/>
      <c r="C5" s="11"/>
      <c r="D5" s="11"/>
      <c r="E5" s="11"/>
      <c r="F5" s="48" t="s">
        <v>200</v>
      </c>
      <c r="G5" s="48"/>
      <c r="H5" s="45" t="str">
        <f>IF(Source!F12&lt;&gt;"Новый объект", Source!F12, "")</f>
        <v/>
      </c>
      <c r="I5" s="45"/>
      <c r="J5" s="45"/>
      <c r="K5" s="45"/>
      <c r="L5" s="12"/>
    </row>
    <row r="6" spans="1:12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.75" x14ac:dyDescent="0.25">
      <c r="A7" s="13"/>
      <c r="B7" s="46"/>
      <c r="C7" s="46"/>
      <c r="D7" s="46"/>
      <c r="E7" s="46"/>
      <c r="F7" s="46"/>
      <c r="G7" s="46"/>
      <c r="H7" s="46"/>
      <c r="I7" s="46"/>
      <c r="J7" s="46"/>
      <c r="K7" s="46"/>
      <c r="L7" s="13"/>
    </row>
    <row r="8" spans="1:12" ht="15.75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3"/>
    </row>
    <row r="9" spans="1:12" ht="18" hidden="1" x14ac:dyDescent="0.25">
      <c r="A9" s="13"/>
      <c r="B9" s="49"/>
      <c r="C9" s="49"/>
      <c r="D9" s="49"/>
      <c r="E9" s="49"/>
      <c r="F9" s="49"/>
      <c r="G9" s="49"/>
      <c r="H9" s="49"/>
      <c r="I9" s="49"/>
      <c r="J9" s="49"/>
      <c r="K9" s="49"/>
      <c r="L9" s="13"/>
    </row>
    <row r="10" spans="1:12" ht="14.25" hidden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41.25" customHeight="1" x14ac:dyDescent="0.25">
      <c r="A11" s="11"/>
      <c r="B11" s="43" t="s">
        <v>225</v>
      </c>
      <c r="C11" s="43"/>
      <c r="D11" s="43"/>
      <c r="E11" s="43"/>
      <c r="F11" s="43"/>
      <c r="G11" s="43"/>
      <c r="H11" s="43"/>
      <c r="I11" s="43"/>
      <c r="J11" s="43"/>
      <c r="K11" s="43"/>
      <c r="L11" s="15"/>
    </row>
    <row r="12" spans="1:12" ht="14.25" x14ac:dyDescent="0.2">
      <c r="A12" s="11"/>
      <c r="B12" s="44" t="s">
        <v>201</v>
      </c>
      <c r="C12" s="44"/>
      <c r="D12" s="44"/>
      <c r="E12" s="44"/>
      <c r="F12" s="44"/>
      <c r="G12" s="44"/>
      <c r="H12" s="44"/>
      <c r="I12" s="44"/>
      <c r="J12" s="44"/>
      <c r="K12" s="44"/>
      <c r="L12" s="9"/>
    </row>
    <row r="13" spans="1:12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4.25" x14ac:dyDescent="0.2">
      <c r="A14" s="45" t="str">
        <f>CONCATENATE("Основание: ", Source!J12)</f>
        <v xml:space="preserve">Основание: 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4.25" hidden="1" x14ac:dyDescent="0.2">
      <c r="A16" s="11"/>
      <c r="B16" s="11"/>
      <c r="C16" s="50" t="s">
        <v>59</v>
      </c>
      <c r="D16" s="50"/>
      <c r="E16" s="50"/>
      <c r="F16" s="50"/>
      <c r="G16" s="51"/>
      <c r="H16" s="51"/>
      <c r="I16" s="51"/>
      <c r="J16" s="51"/>
      <c r="K16" s="16" t="s">
        <v>202</v>
      </c>
      <c r="L16" s="11"/>
    </row>
    <row r="17" spans="1:22" ht="15" x14ac:dyDescent="0.25">
      <c r="A17" s="11"/>
      <c r="B17" s="11"/>
      <c r="C17" s="17"/>
      <c r="D17" s="17"/>
      <c r="E17" s="17"/>
      <c r="F17" s="18"/>
      <c r="G17" s="19"/>
      <c r="H17" s="19"/>
      <c r="I17" s="19"/>
      <c r="J17" s="19"/>
      <c r="K17" s="19"/>
      <c r="L17" s="19"/>
    </row>
    <row r="18" spans="1:22" ht="15" hidden="1" x14ac:dyDescent="0.2">
      <c r="A18" s="18" t="s">
        <v>203</v>
      </c>
      <c r="B18" s="11"/>
      <c r="C18" s="11"/>
      <c r="D18" s="20"/>
      <c r="E18" s="11"/>
      <c r="F18" s="11"/>
      <c r="G18" s="21"/>
      <c r="H18" s="21"/>
      <c r="I18" s="22"/>
      <c r="J18" s="21"/>
      <c r="K18" s="21"/>
      <c r="L18" s="21"/>
    </row>
    <row r="19" spans="1:22" ht="15" hidden="1" x14ac:dyDescent="0.2">
      <c r="A19" s="18" t="s">
        <v>204</v>
      </c>
      <c r="B19" s="11"/>
      <c r="C19" s="11"/>
      <c r="D19" s="20"/>
      <c r="E19" s="11"/>
      <c r="F19" s="11"/>
      <c r="G19" s="21"/>
      <c r="H19" s="21"/>
      <c r="I19" s="22"/>
      <c r="J19" s="21"/>
      <c r="K19" s="21"/>
      <c r="L19" s="21"/>
    </row>
    <row r="20" spans="1:22" ht="15" hidden="1" x14ac:dyDescent="0.2">
      <c r="A20" s="11"/>
      <c r="B20" s="11"/>
      <c r="C20" s="23"/>
      <c r="D20" s="23"/>
      <c r="E20" s="23"/>
      <c r="F20" s="23"/>
      <c r="G20" s="21"/>
      <c r="H20" s="21"/>
      <c r="I20" s="22"/>
      <c r="J20" s="21"/>
      <c r="K20" s="21"/>
      <c r="L20" s="21"/>
    </row>
    <row r="21" spans="1:22" ht="14.25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</row>
    <row r="22" spans="1:22" ht="57" x14ac:dyDescent="0.2">
      <c r="A22" s="24" t="s">
        <v>205</v>
      </c>
      <c r="B22" s="24" t="s">
        <v>206</v>
      </c>
      <c r="C22" s="24" t="s">
        <v>207</v>
      </c>
      <c r="D22" s="24" t="s">
        <v>208</v>
      </c>
      <c r="E22" s="24" t="s">
        <v>209</v>
      </c>
      <c r="F22" s="24" t="s">
        <v>210</v>
      </c>
      <c r="G22" s="24" t="s">
        <v>211</v>
      </c>
      <c r="H22" s="24" t="s">
        <v>212</v>
      </c>
      <c r="I22" s="24" t="s">
        <v>213</v>
      </c>
      <c r="J22" s="24" t="s">
        <v>214</v>
      </c>
      <c r="K22" s="24" t="s">
        <v>215</v>
      </c>
      <c r="L22" s="24" t="s">
        <v>216</v>
      </c>
    </row>
    <row r="23" spans="1:22" ht="14.25" x14ac:dyDescent="0.2">
      <c r="A23" s="25">
        <v>1</v>
      </c>
      <c r="B23" s="25">
        <v>2</v>
      </c>
      <c r="C23" s="25">
        <v>3</v>
      </c>
      <c r="D23" s="25">
        <v>4</v>
      </c>
      <c r="E23" s="25">
        <v>5</v>
      </c>
      <c r="F23" s="25">
        <v>6</v>
      </c>
      <c r="G23" s="25">
        <v>7</v>
      </c>
      <c r="H23" s="25">
        <v>8</v>
      </c>
      <c r="I23" s="25">
        <v>9</v>
      </c>
      <c r="J23" s="25">
        <v>10</v>
      </c>
      <c r="K23" s="25">
        <v>11</v>
      </c>
      <c r="L23" s="26">
        <v>12</v>
      </c>
    </row>
    <row r="25" spans="1:22" ht="16.5" x14ac:dyDescent="0.25">
      <c r="A25" s="54" t="str">
        <f>CONCATENATE("Локальная смета: ",IF(Source!G20&lt;&gt;"Новая локальная смета", Source!G20, ""))</f>
        <v>Локальная смета: Акустическое обследование элегазового оборудования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</row>
    <row r="27" spans="1:22" ht="16.5" x14ac:dyDescent="0.25">
      <c r="A27" s="54" t="str">
        <f>CONCATENATE("Раздел: ",IF(Source!G24&lt;&gt;"Новый раздел", Source!G24, ""))</f>
        <v>Раздел: Акустическое обследование элементов КРУЭ-110кВ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</row>
    <row r="29" spans="1:22" ht="16.5" x14ac:dyDescent="0.25">
      <c r="A29" s="54" t="str">
        <f>CONCATENATE("Подраздел: ",IF(Source!G28&lt;&gt;"Новый подраздел", Source!G28, ""))</f>
        <v>Подраздел: Акустическое обследование элегазовой ячейки 110кВ с  выключателем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1:22" ht="171" x14ac:dyDescent="0.2">
      <c r="A30" s="40">
        <v>1</v>
      </c>
      <c r="B30" s="40" t="str">
        <f>Source!F32</f>
        <v>Калькуляция</v>
      </c>
      <c r="C30" s="40" t="str">
        <f>Source!G32</f>
        <v>Акустическое обследование элементов КРУЭ-110кВ тип ячейки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v>
      </c>
      <c r="D30" s="30" t="str">
        <f>Source!H32</f>
        <v>чел.-час</v>
      </c>
      <c r="E30" s="23">
        <f>Source!I32</f>
        <v>5</v>
      </c>
      <c r="F30" s="31">
        <f>Source!AL32+Source!AM32+Source!AO32</f>
        <v>1564.58</v>
      </c>
      <c r="G30" s="32"/>
      <c r="H30" s="31"/>
      <c r="I30" s="32" t="str">
        <f>Source!BO32</f>
        <v/>
      </c>
      <c r="J30" s="32"/>
      <c r="K30" s="31"/>
      <c r="L30" s="33"/>
      <c r="S30">
        <f>ROUND((Source!FX32/100)*((ROUND(Source!AF32*Source!I32, 2)+ROUND(Source!AE32*Source!I32, 2))), 2)</f>
        <v>0</v>
      </c>
      <c r="T30">
        <f>Source!X32</f>
        <v>0</v>
      </c>
      <c r="U30">
        <f>ROUND((Source!FY32/100)*((ROUND(Source!AF32*Source!I32, 2)+ROUND(Source!AE32*Source!I32, 2))), 2)</f>
        <v>0</v>
      </c>
      <c r="V30">
        <f>Source!Y32</f>
        <v>0</v>
      </c>
    </row>
    <row r="31" spans="1:22" ht="14.25" x14ac:dyDescent="0.2">
      <c r="A31" s="40"/>
      <c r="B31" s="40"/>
      <c r="C31" s="40" t="s">
        <v>217</v>
      </c>
      <c r="D31" s="30"/>
      <c r="E31" s="23"/>
      <c r="F31" s="31">
        <f>Source!AO32</f>
        <v>1564.58</v>
      </c>
      <c r="G31" s="32" t="str">
        <f>Source!DG32</f>
        <v/>
      </c>
      <c r="H31" s="31">
        <f>ROUND(Source!AF32*Source!I32, 2)</f>
        <v>7822.9</v>
      </c>
      <c r="I31" s="32"/>
      <c r="J31" s="32">
        <f>IF(Source!BA32&lt;&gt; 0, Source!BA32, 1)</f>
        <v>1</v>
      </c>
      <c r="K31" s="31">
        <f>Source!S32</f>
        <v>7822.9</v>
      </c>
      <c r="L31" s="33"/>
      <c r="R31">
        <f>H31</f>
        <v>7822.9</v>
      </c>
    </row>
    <row r="32" spans="1:22" ht="14.25" x14ac:dyDescent="0.2">
      <c r="A32" s="41"/>
      <c r="B32" s="41"/>
      <c r="C32" s="41" t="s">
        <v>218</v>
      </c>
      <c r="D32" s="34" t="s">
        <v>219</v>
      </c>
      <c r="E32" s="35">
        <f>Source!AQ32</f>
        <v>1</v>
      </c>
      <c r="F32" s="36"/>
      <c r="G32" s="37" t="str">
        <f>Source!DI32</f>
        <v/>
      </c>
      <c r="H32" s="36"/>
      <c r="I32" s="37"/>
      <c r="J32" s="37"/>
      <c r="K32" s="36"/>
      <c r="L32" s="38">
        <f>Source!U32</f>
        <v>5</v>
      </c>
    </row>
    <row r="33" spans="1:31" ht="15" x14ac:dyDescent="0.25">
      <c r="G33" s="55">
        <f>H31</f>
        <v>7822.9</v>
      </c>
      <c r="H33" s="55"/>
      <c r="J33" s="55">
        <f>K31</f>
        <v>7822.9</v>
      </c>
      <c r="K33" s="55"/>
      <c r="L33" s="39">
        <f>Source!U32</f>
        <v>5</v>
      </c>
      <c r="O33" s="27">
        <f>G33</f>
        <v>7822.9</v>
      </c>
      <c r="P33" s="27">
        <f>J33</f>
        <v>7822.9</v>
      </c>
      <c r="Q33" s="27">
        <f>L33</f>
        <v>5</v>
      </c>
      <c r="W33">
        <f>IF(Source!BI32&lt;=1,H31, 0)</f>
        <v>7822.9</v>
      </c>
      <c r="X33">
        <f>IF(Source!BI32=2,H31, 0)</f>
        <v>0</v>
      </c>
      <c r="Y33">
        <f>IF(Source!BI32=3,H31, 0)</f>
        <v>0</v>
      </c>
      <c r="Z33">
        <f>IF(Source!BI32=4,H31, 0)</f>
        <v>0</v>
      </c>
    </row>
    <row r="35" spans="1:31" ht="16.5" x14ac:dyDescent="0.25">
      <c r="A35" s="54" t="str">
        <f>CONCATENATE("Подраздел: ",IF(Source!G64&lt;&gt;"Новый подраздел", Source!G64, ""))</f>
        <v>Подраздел: Акустическое обследование элегазовой ячейки 110кВ с транформатором напряжения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AE35" s="42" t="str">
        <f>CONCATENATE("Подраздел: ",IF(Source!G64&lt;&gt;"Новый подраздел", Source!G64, ""))</f>
        <v>Подраздел: Акустическое обследование элегазовой ячейки 110кВ с транформатором напряжения</v>
      </c>
    </row>
    <row r="36" spans="1:31" ht="185.25" x14ac:dyDescent="0.2">
      <c r="A36" s="40">
        <v>2</v>
      </c>
      <c r="B36" s="40" t="str">
        <f>Source!F68</f>
        <v>Калькуляция</v>
      </c>
      <c r="C36" s="40" t="str">
        <f>Source!G68</f>
        <v>Акустическое обследование элементов КРУЭ-110кВ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v>
      </c>
      <c r="D36" s="30" t="str">
        <f>Source!H68</f>
        <v>чел.-час</v>
      </c>
      <c r="E36" s="23">
        <f>Source!I68</f>
        <v>5</v>
      </c>
      <c r="F36" s="31">
        <f>Source!AL68+Source!AM68+Source!AO68</f>
        <v>1564.58</v>
      </c>
      <c r="G36" s="32"/>
      <c r="H36" s="31"/>
      <c r="I36" s="32" t="str">
        <f>Source!BO68</f>
        <v/>
      </c>
      <c r="J36" s="32"/>
      <c r="K36" s="31"/>
      <c r="L36" s="33"/>
      <c r="S36">
        <f>ROUND((Source!FX68/100)*((ROUND(Source!AF68*Source!I68, 2)+ROUND(Source!AE68*Source!I68, 2))), 2)</f>
        <v>0</v>
      </c>
      <c r="T36">
        <f>Source!X68</f>
        <v>0</v>
      </c>
      <c r="U36">
        <f>ROUND((Source!FY68/100)*((ROUND(Source!AF68*Source!I68, 2)+ROUND(Source!AE68*Source!I68, 2))), 2)</f>
        <v>0</v>
      </c>
      <c r="V36">
        <f>Source!Y68</f>
        <v>0</v>
      </c>
    </row>
    <row r="37" spans="1:31" ht="14.25" x14ac:dyDescent="0.2">
      <c r="A37" s="40"/>
      <c r="B37" s="40"/>
      <c r="C37" s="40" t="s">
        <v>217</v>
      </c>
      <c r="D37" s="30"/>
      <c r="E37" s="23"/>
      <c r="F37" s="31">
        <f>Source!AO68</f>
        <v>1564.58</v>
      </c>
      <c r="G37" s="32" t="str">
        <f>Source!DG68</f>
        <v/>
      </c>
      <c r="H37" s="31">
        <f>ROUND(Source!AF68*Source!I68, 2)</f>
        <v>7822.9</v>
      </c>
      <c r="I37" s="32"/>
      <c r="J37" s="32">
        <f>IF(Source!BA68&lt;&gt; 0, Source!BA68, 1)</f>
        <v>1</v>
      </c>
      <c r="K37" s="31">
        <f>Source!S68</f>
        <v>7822.9</v>
      </c>
      <c r="L37" s="33"/>
      <c r="R37">
        <f>H37</f>
        <v>7822.9</v>
      </c>
    </row>
    <row r="38" spans="1:31" ht="14.25" x14ac:dyDescent="0.2">
      <c r="A38" s="41"/>
      <c r="B38" s="41"/>
      <c r="C38" s="41" t="s">
        <v>218</v>
      </c>
      <c r="D38" s="34" t="s">
        <v>219</v>
      </c>
      <c r="E38" s="35">
        <f>Source!AQ68</f>
        <v>1</v>
      </c>
      <c r="F38" s="36"/>
      <c r="G38" s="37" t="str">
        <f>Source!DI68</f>
        <v/>
      </c>
      <c r="H38" s="36"/>
      <c r="I38" s="37"/>
      <c r="J38" s="37"/>
      <c r="K38" s="36"/>
      <c r="L38" s="38">
        <f>Source!U68</f>
        <v>5</v>
      </c>
    </row>
    <row r="39" spans="1:31" ht="15" x14ac:dyDescent="0.25">
      <c r="G39" s="55">
        <f>H37</f>
        <v>7822.9</v>
      </c>
      <c r="H39" s="55"/>
      <c r="J39" s="55">
        <f>K37</f>
        <v>7822.9</v>
      </c>
      <c r="K39" s="55"/>
      <c r="L39" s="39">
        <f>Source!U68</f>
        <v>5</v>
      </c>
      <c r="O39" s="27">
        <f>G39</f>
        <v>7822.9</v>
      </c>
      <c r="P39" s="27">
        <f>J39</f>
        <v>7822.9</v>
      </c>
      <c r="Q39" s="27">
        <f>L39</f>
        <v>5</v>
      </c>
      <c r="W39">
        <f>IF(Source!BI68&lt;=1,H37, 0)</f>
        <v>7822.9</v>
      </c>
      <c r="X39">
        <f>IF(Source!BI68=2,H37, 0)</f>
        <v>0</v>
      </c>
      <c r="Y39">
        <f>IF(Source!BI68=3,H37, 0)</f>
        <v>0</v>
      </c>
      <c r="Z39">
        <f>IF(Source!BI68=4,H37, 0)</f>
        <v>0</v>
      </c>
    </row>
    <row r="41" spans="1:31" ht="16.5" x14ac:dyDescent="0.25">
      <c r="A41" s="54" t="str">
        <f>CONCATENATE("Подраздел: ",IF(Source!G100&lt;&gt;"Новый подраздел", Source!G100, ""))</f>
        <v>Подраздел: Акустическое обследование кабельных вводов 110 кВ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</row>
    <row r="42" spans="1:31" ht="28.5" x14ac:dyDescent="0.2">
      <c r="A42" s="40">
        <v>3</v>
      </c>
      <c r="B42" s="40" t="str">
        <f>Source!F104</f>
        <v>Калькуляция</v>
      </c>
      <c r="C42" s="40" t="str">
        <f>Source!G104</f>
        <v>Акустическое обследование кабельных вводов 110 кВ( 1 комплект)</v>
      </c>
      <c r="D42" s="30" t="str">
        <f>Source!H104</f>
        <v>чел.-час</v>
      </c>
      <c r="E42" s="23">
        <f>Source!I104</f>
        <v>5</v>
      </c>
      <c r="F42" s="31">
        <f>Source!AL104+Source!AM104+Source!AO104</f>
        <v>1564.58</v>
      </c>
      <c r="G42" s="32"/>
      <c r="H42" s="31"/>
      <c r="I42" s="32" t="str">
        <f>Source!BO104</f>
        <v/>
      </c>
      <c r="J42" s="32"/>
      <c r="K42" s="31"/>
      <c r="L42" s="33"/>
      <c r="S42">
        <f>ROUND((Source!FX104/100)*((ROUND(Source!AF104*Source!I104, 2)+ROUND(Source!AE104*Source!I104, 2))), 2)</f>
        <v>0</v>
      </c>
      <c r="T42">
        <f>Source!X104</f>
        <v>0</v>
      </c>
      <c r="U42">
        <f>ROUND((Source!FY104/100)*((ROUND(Source!AF104*Source!I104, 2)+ROUND(Source!AE104*Source!I104, 2))), 2)</f>
        <v>0</v>
      </c>
      <c r="V42">
        <f>Source!Y104</f>
        <v>0</v>
      </c>
    </row>
    <row r="43" spans="1:31" ht="14.25" x14ac:dyDescent="0.2">
      <c r="A43" s="40"/>
      <c r="B43" s="40"/>
      <c r="C43" s="40" t="s">
        <v>217</v>
      </c>
      <c r="D43" s="30"/>
      <c r="E43" s="23"/>
      <c r="F43" s="31">
        <f>Source!AO104</f>
        <v>1564.58</v>
      </c>
      <c r="G43" s="32" t="str">
        <f>Source!DG104</f>
        <v/>
      </c>
      <c r="H43" s="31">
        <f>ROUND(Source!AF104*Source!I104, 2)</f>
        <v>7822.9</v>
      </c>
      <c r="I43" s="32"/>
      <c r="J43" s="32">
        <f>IF(Source!BA104&lt;&gt; 0, Source!BA104, 1)</f>
        <v>1</v>
      </c>
      <c r="K43" s="31">
        <f>Source!S104</f>
        <v>7822.9</v>
      </c>
      <c r="L43" s="33"/>
      <c r="R43">
        <f>H43</f>
        <v>7822.9</v>
      </c>
    </row>
    <row r="44" spans="1:31" ht="14.25" x14ac:dyDescent="0.2">
      <c r="A44" s="41"/>
      <c r="B44" s="41"/>
      <c r="C44" s="41" t="s">
        <v>218</v>
      </c>
      <c r="D44" s="34" t="s">
        <v>219</v>
      </c>
      <c r="E44" s="35">
        <f>Source!AQ104</f>
        <v>1</v>
      </c>
      <c r="F44" s="36"/>
      <c r="G44" s="37" t="str">
        <f>Source!DI104</f>
        <v/>
      </c>
      <c r="H44" s="36"/>
      <c r="I44" s="37"/>
      <c r="J44" s="37"/>
      <c r="K44" s="36"/>
      <c r="L44" s="38">
        <f>Source!U104</f>
        <v>5</v>
      </c>
    </row>
    <row r="45" spans="1:31" ht="15" x14ac:dyDescent="0.25">
      <c r="G45" s="55">
        <f>H43</f>
        <v>7822.9</v>
      </c>
      <c r="H45" s="55"/>
      <c r="J45" s="55">
        <f>K43</f>
        <v>7822.9</v>
      </c>
      <c r="K45" s="55"/>
      <c r="L45" s="39">
        <f>Source!U104</f>
        <v>5</v>
      </c>
      <c r="O45" s="27">
        <f>G45</f>
        <v>7822.9</v>
      </c>
      <c r="P45" s="27">
        <f>J45</f>
        <v>7822.9</v>
      </c>
      <c r="Q45" s="27">
        <f>L45</f>
        <v>5</v>
      </c>
      <c r="W45">
        <f>IF(Source!BI104&lt;=1,H43, 0)</f>
        <v>7822.9</v>
      </c>
      <c r="X45">
        <f>IF(Source!BI104=2,H43, 0)</f>
        <v>0</v>
      </c>
      <c r="Y45">
        <f>IF(Source!BI104=3,H43, 0)</f>
        <v>0</v>
      </c>
      <c r="Z45">
        <f>IF(Source!BI104=4,H43, 0)</f>
        <v>0</v>
      </c>
    </row>
    <row r="47" spans="1:31" ht="16.5" x14ac:dyDescent="0.25">
      <c r="A47" s="54" t="str">
        <f>CONCATENATE("Раздел: ",IF(Source!G166&lt;&gt;"Новый раздел", Source!G166, ""))</f>
        <v>Раздел: Акустическое обследование элементов КРУЭ-220кВ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</row>
    <row r="49" spans="1:31" ht="16.5" x14ac:dyDescent="0.25">
      <c r="A49" s="54" t="str">
        <f>CONCATENATE("Подраздел: ",IF(Source!G170&lt;&gt;"Новый подраздел", Source!G170, ""))</f>
        <v>Подраздел: Акустическое обследование элегазовой ячейки  220кВ с выключателем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31" ht="171" x14ac:dyDescent="0.2">
      <c r="A50" s="40">
        <v>3</v>
      </c>
      <c r="B50" s="40" t="str">
        <f>Source!F174</f>
        <v>Калькуляция</v>
      </c>
      <c r="C50" s="40" t="str">
        <f>Source!G174</f>
        <v>Акустическое обследование элементов КРУЭ-220кВ тип ячейки  с выключателем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v>
      </c>
      <c r="D50" s="30" t="str">
        <f>Source!H174</f>
        <v>чел.-час</v>
      </c>
      <c r="E50" s="23">
        <f>Source!I174</f>
        <v>5</v>
      </c>
      <c r="F50" s="31">
        <f>Source!AL174+Source!AM174+Source!AO174</f>
        <v>1564.58</v>
      </c>
      <c r="G50" s="32"/>
      <c r="H50" s="31"/>
      <c r="I50" s="32" t="str">
        <f>Source!BO174</f>
        <v/>
      </c>
      <c r="J50" s="32"/>
      <c r="K50" s="31"/>
      <c r="L50" s="33"/>
      <c r="S50">
        <f>ROUND((Source!FX174/100)*((ROUND(Source!AF174*Source!I174, 2)+ROUND(Source!AE174*Source!I174, 2))), 2)</f>
        <v>0</v>
      </c>
      <c r="T50">
        <f>Source!X174</f>
        <v>0</v>
      </c>
      <c r="U50">
        <f>ROUND((Source!FY174/100)*((ROUND(Source!AF174*Source!I174, 2)+ROUND(Source!AE174*Source!I174, 2))), 2)</f>
        <v>0</v>
      </c>
      <c r="V50">
        <f>Source!Y174</f>
        <v>0</v>
      </c>
    </row>
    <row r="51" spans="1:31" ht="14.25" x14ac:dyDescent="0.2">
      <c r="A51" s="40"/>
      <c r="B51" s="40"/>
      <c r="C51" s="40" t="s">
        <v>217</v>
      </c>
      <c r="D51" s="30"/>
      <c r="E51" s="23"/>
      <c r="F51" s="31">
        <f>Source!AO174</f>
        <v>1564.58</v>
      </c>
      <c r="G51" s="32" t="str">
        <f>Source!DG174</f>
        <v/>
      </c>
      <c r="H51" s="31">
        <f>ROUND(Source!AF174*Source!I174, 2)</f>
        <v>7822.9</v>
      </c>
      <c r="I51" s="32"/>
      <c r="J51" s="32">
        <f>IF(Source!BA174&lt;&gt; 0, Source!BA174, 1)</f>
        <v>1</v>
      </c>
      <c r="K51" s="31">
        <f>Source!S174</f>
        <v>7822.9</v>
      </c>
      <c r="L51" s="33"/>
      <c r="R51">
        <f>H51</f>
        <v>7822.9</v>
      </c>
    </row>
    <row r="52" spans="1:31" ht="14.25" x14ac:dyDescent="0.2">
      <c r="A52" s="41"/>
      <c r="B52" s="41"/>
      <c r="C52" s="41" t="s">
        <v>218</v>
      </c>
      <c r="D52" s="34" t="s">
        <v>219</v>
      </c>
      <c r="E52" s="35">
        <f>Source!AQ174</f>
        <v>1</v>
      </c>
      <c r="F52" s="36"/>
      <c r="G52" s="37" t="str">
        <f>Source!DI174</f>
        <v/>
      </c>
      <c r="H52" s="36"/>
      <c r="I52" s="37"/>
      <c r="J52" s="37"/>
      <c r="K52" s="36"/>
      <c r="L52" s="38">
        <f>Source!U174</f>
        <v>5</v>
      </c>
    </row>
    <row r="53" spans="1:31" ht="15" x14ac:dyDescent="0.25">
      <c r="G53" s="55">
        <f>H51</f>
        <v>7822.9</v>
      </c>
      <c r="H53" s="55"/>
      <c r="J53" s="55">
        <f>K51</f>
        <v>7822.9</v>
      </c>
      <c r="K53" s="55"/>
      <c r="L53" s="39">
        <f>Source!U174</f>
        <v>5</v>
      </c>
      <c r="O53" s="27">
        <f>G53</f>
        <v>7822.9</v>
      </c>
      <c r="P53" s="27">
        <f>J53</f>
        <v>7822.9</v>
      </c>
      <c r="Q53" s="27">
        <f>L53</f>
        <v>5</v>
      </c>
      <c r="W53">
        <f>IF(Source!BI174&lt;=1,H51, 0)</f>
        <v>7822.9</v>
      </c>
      <c r="X53">
        <f>IF(Source!BI174=2,H51, 0)</f>
        <v>0</v>
      </c>
      <c r="Y53">
        <f>IF(Source!BI174=3,H51, 0)</f>
        <v>0</v>
      </c>
      <c r="Z53">
        <f>IF(Source!BI174=4,H51, 0)</f>
        <v>0</v>
      </c>
    </row>
    <row r="55" spans="1:31" ht="16.5" x14ac:dyDescent="0.25">
      <c r="A55" s="54" t="str">
        <f>CONCATENATE("Подраздел: ",IF(Source!G206&lt;&gt;"Новый подраздел", Source!G206, ""))</f>
        <v>Подраздел: Акустическое обследование элегазовой ячейки  220кВ трансформатора напряжения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AE55" s="42" t="str">
        <f>CONCATENATE("Подраздел: ",IF(Source!G206&lt;&gt;"Новый подраздел", Source!G206, ""))</f>
        <v>Подраздел: Акустическое обследование элегазовой ячейки  220кВ трансформатора напряжения</v>
      </c>
    </row>
    <row r="56" spans="1:31" ht="185.25" x14ac:dyDescent="0.2">
      <c r="A56" s="40">
        <v>4</v>
      </c>
      <c r="B56" s="40" t="str">
        <f>Source!F210</f>
        <v>Калькуляция</v>
      </c>
      <c r="C56" s="40" t="str">
        <f>Source!G210</f>
        <v>Акустическое обследование элементов КРУЭ-220кВ тип ячейки  с трансформатором напряжения (Установка и снятие акустических датчиков на газоизолированный объем; Снятие осциллограмм с установленных датчиков; Расшифровка осциллограмм  и оформление протокола наладки и испытаний элегазовой ячейки (Оформление результатов, составление технического отчета)) (на 1 ячейку)</v>
      </c>
      <c r="D56" s="30" t="str">
        <f>Source!H210</f>
        <v>чел.-час</v>
      </c>
      <c r="E56" s="23">
        <f>Source!I210</f>
        <v>5</v>
      </c>
      <c r="F56" s="31">
        <f>Source!AL210+Source!AM210+Source!AO210</f>
        <v>1564.58</v>
      </c>
      <c r="G56" s="32"/>
      <c r="H56" s="31"/>
      <c r="I56" s="32" t="str">
        <f>Source!BO210</f>
        <v/>
      </c>
      <c r="J56" s="32"/>
      <c r="K56" s="31"/>
      <c r="L56" s="33"/>
      <c r="S56">
        <f>ROUND((Source!FX210/100)*((ROUND(Source!AF210*Source!I210, 2)+ROUND(Source!AE210*Source!I210, 2))), 2)</f>
        <v>0</v>
      </c>
      <c r="T56">
        <f>Source!X210</f>
        <v>0</v>
      </c>
      <c r="U56">
        <f>ROUND((Source!FY210/100)*((ROUND(Source!AF210*Source!I210, 2)+ROUND(Source!AE210*Source!I210, 2))), 2)</f>
        <v>0</v>
      </c>
      <c r="V56">
        <f>Source!Y210</f>
        <v>0</v>
      </c>
    </row>
    <row r="57" spans="1:31" ht="14.25" x14ac:dyDescent="0.2">
      <c r="A57" s="40"/>
      <c r="B57" s="40"/>
      <c r="C57" s="40" t="s">
        <v>217</v>
      </c>
      <c r="D57" s="30"/>
      <c r="E57" s="23"/>
      <c r="F57" s="31">
        <f>Source!AO210</f>
        <v>1564.58</v>
      </c>
      <c r="G57" s="32" t="str">
        <f>Source!DG210</f>
        <v/>
      </c>
      <c r="H57" s="31">
        <f>ROUND(Source!AF210*Source!I210, 2)</f>
        <v>7822.9</v>
      </c>
      <c r="I57" s="32"/>
      <c r="J57" s="32">
        <f>IF(Source!BA210&lt;&gt; 0, Source!BA210, 1)</f>
        <v>1</v>
      </c>
      <c r="K57" s="31">
        <f>Source!S210</f>
        <v>7822.9</v>
      </c>
      <c r="L57" s="33"/>
      <c r="R57">
        <f>H57</f>
        <v>7822.9</v>
      </c>
    </row>
    <row r="58" spans="1:31" ht="14.25" x14ac:dyDescent="0.2">
      <c r="A58" s="41"/>
      <c r="B58" s="41"/>
      <c r="C58" s="41" t="s">
        <v>218</v>
      </c>
      <c r="D58" s="34" t="s">
        <v>219</v>
      </c>
      <c r="E58" s="35">
        <f>Source!AQ210</f>
        <v>1</v>
      </c>
      <c r="F58" s="36"/>
      <c r="G58" s="37" t="str">
        <f>Source!DI210</f>
        <v/>
      </c>
      <c r="H58" s="36"/>
      <c r="I58" s="37"/>
      <c r="J58" s="37"/>
      <c r="K58" s="36"/>
      <c r="L58" s="38">
        <f>Source!U210</f>
        <v>5</v>
      </c>
    </row>
    <row r="59" spans="1:31" ht="15" x14ac:dyDescent="0.25">
      <c r="G59" s="55">
        <f>H57</f>
        <v>7822.9</v>
      </c>
      <c r="H59" s="55"/>
      <c r="J59" s="55">
        <f>K57</f>
        <v>7822.9</v>
      </c>
      <c r="K59" s="55"/>
      <c r="L59" s="39">
        <f>Source!U210</f>
        <v>5</v>
      </c>
      <c r="O59" s="27">
        <f>G59</f>
        <v>7822.9</v>
      </c>
      <c r="P59" s="27">
        <f>J59</f>
        <v>7822.9</v>
      </c>
      <c r="Q59" s="27">
        <f>L59</f>
        <v>5</v>
      </c>
      <c r="W59">
        <f>IF(Source!BI210&lt;=1,H57, 0)</f>
        <v>7822.9</v>
      </c>
      <c r="X59">
        <f>IF(Source!BI210=2,H57, 0)</f>
        <v>0</v>
      </c>
      <c r="Y59">
        <f>IF(Source!BI210=3,H57, 0)</f>
        <v>0</v>
      </c>
      <c r="Z59">
        <f>IF(Source!BI210=4,H57, 0)</f>
        <v>0</v>
      </c>
    </row>
    <row r="61" spans="1:31" ht="16.5" x14ac:dyDescent="0.25">
      <c r="A61" s="54" t="str">
        <f>CONCATENATE("Подраздел: ",IF(Source!G242&lt;&gt;"Новый подраздел", Source!G242, ""))</f>
        <v>Подраздел: Акустическое обследование кабельных вводов 220 кВ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</row>
    <row r="62" spans="1:31" ht="28.5" x14ac:dyDescent="0.2">
      <c r="A62" s="40">
        <v>1</v>
      </c>
      <c r="B62" s="40" t="str">
        <f>Source!F246</f>
        <v>Калькуляция</v>
      </c>
      <c r="C62" s="40" t="str">
        <f>Source!G246</f>
        <v>Акустическое обследование кабельных вводов 220 кВ (1 комплект)</v>
      </c>
      <c r="D62" s="30" t="str">
        <f>Source!H246</f>
        <v>чел.-час</v>
      </c>
      <c r="E62" s="23">
        <f>Source!I246</f>
        <v>5</v>
      </c>
      <c r="F62" s="31">
        <f>Source!AL246+Source!AM246+Source!AO246</f>
        <v>1564.58</v>
      </c>
      <c r="G62" s="32"/>
      <c r="H62" s="31"/>
      <c r="I62" s="32" t="str">
        <f>Source!BO246</f>
        <v/>
      </c>
      <c r="J62" s="32"/>
      <c r="K62" s="31"/>
      <c r="L62" s="33"/>
      <c r="S62">
        <f>ROUND((Source!FX246/100)*((ROUND(Source!AF246*Source!I246, 2)+ROUND(Source!AE246*Source!I246, 2))), 2)</f>
        <v>0</v>
      </c>
      <c r="T62">
        <f>Source!X246</f>
        <v>0</v>
      </c>
      <c r="U62">
        <f>ROUND((Source!FY246/100)*((ROUND(Source!AF246*Source!I246, 2)+ROUND(Source!AE246*Source!I246, 2))), 2)</f>
        <v>0</v>
      </c>
      <c r="V62">
        <f>Source!Y246</f>
        <v>0</v>
      </c>
    </row>
    <row r="63" spans="1:31" ht="14.25" x14ac:dyDescent="0.2">
      <c r="A63" s="40"/>
      <c r="B63" s="40"/>
      <c r="C63" s="40" t="s">
        <v>217</v>
      </c>
      <c r="D63" s="30"/>
      <c r="E63" s="23"/>
      <c r="F63" s="31">
        <f>Source!AO246</f>
        <v>1564.58</v>
      </c>
      <c r="G63" s="32" t="str">
        <f>Source!DG246</f>
        <v/>
      </c>
      <c r="H63" s="31">
        <f>ROUND(Source!AF246*Source!I246, 2)</f>
        <v>7822.9</v>
      </c>
      <c r="I63" s="32"/>
      <c r="J63" s="32">
        <f>IF(Source!BA246&lt;&gt; 0, Source!BA246, 1)</f>
        <v>1</v>
      </c>
      <c r="K63" s="31">
        <f>Source!S246</f>
        <v>7822.9</v>
      </c>
      <c r="L63" s="33"/>
      <c r="R63">
        <f>H63</f>
        <v>7822.9</v>
      </c>
    </row>
    <row r="64" spans="1:31" ht="14.25" x14ac:dyDescent="0.2">
      <c r="A64" s="41"/>
      <c r="B64" s="41"/>
      <c r="C64" s="41" t="s">
        <v>218</v>
      </c>
      <c r="D64" s="34" t="s">
        <v>219</v>
      </c>
      <c r="E64" s="35">
        <f>Source!AQ246</f>
        <v>1</v>
      </c>
      <c r="F64" s="36"/>
      <c r="G64" s="37" t="str">
        <f>Source!DI246</f>
        <v/>
      </c>
      <c r="H64" s="36"/>
      <c r="I64" s="37"/>
      <c r="J64" s="37"/>
      <c r="K64" s="36"/>
      <c r="L64" s="38">
        <f>Source!U246</f>
        <v>5</v>
      </c>
    </row>
    <row r="65" spans="1:26" ht="15" x14ac:dyDescent="0.25">
      <c r="G65" s="55">
        <f>H63</f>
        <v>7822.9</v>
      </c>
      <c r="H65" s="55"/>
      <c r="J65" s="55">
        <f>K63</f>
        <v>7822.9</v>
      </c>
      <c r="K65" s="55"/>
      <c r="L65" s="39">
        <f>Source!U246</f>
        <v>5</v>
      </c>
      <c r="O65" s="27">
        <f>G65</f>
        <v>7822.9</v>
      </c>
      <c r="P65" s="27">
        <f>J65</f>
        <v>7822.9</v>
      </c>
      <c r="Q65" s="27">
        <f>L65</f>
        <v>5</v>
      </c>
      <c r="W65">
        <f>IF(Source!BI246&lt;=1,H63, 0)</f>
        <v>7822.9</v>
      </c>
      <c r="X65">
        <f>IF(Source!BI246=2,H63, 0)</f>
        <v>0</v>
      </c>
      <c r="Y65">
        <f>IF(Source!BI246=3,H63, 0)</f>
        <v>0</v>
      </c>
      <c r="Z65">
        <f>IF(Source!BI246=4,H63, 0)</f>
        <v>0</v>
      </c>
    </row>
    <row r="68" spans="1:26" ht="14.25" hidden="1" x14ac:dyDescent="0.2">
      <c r="A68" s="29" t="s">
        <v>220</v>
      </c>
      <c r="B68" s="29"/>
      <c r="C68" s="23" t="s">
        <v>221</v>
      </c>
      <c r="D68" s="28"/>
      <c r="E68" s="28"/>
      <c r="F68" s="28"/>
      <c r="G68" s="28"/>
      <c r="H68" s="28"/>
      <c r="I68" s="11"/>
      <c r="J68" s="23"/>
      <c r="K68" s="11"/>
      <c r="L68" s="11"/>
    </row>
    <row r="69" spans="1:26" ht="14.25" hidden="1" x14ac:dyDescent="0.2">
      <c r="A69" s="11"/>
      <c r="B69" s="11"/>
      <c r="C69" s="23"/>
      <c r="D69" s="53" t="s">
        <v>222</v>
      </c>
      <c r="E69" s="53"/>
      <c r="F69" s="53"/>
      <c r="G69" s="53"/>
      <c r="H69" s="53"/>
      <c r="I69" s="11"/>
      <c r="J69" s="23"/>
      <c r="K69" s="11"/>
      <c r="L69" s="11"/>
    </row>
    <row r="70" spans="1:26" ht="14.25" hidden="1" x14ac:dyDescent="0.2">
      <c r="A70" s="11"/>
      <c r="B70" s="11"/>
      <c r="C70" s="23"/>
      <c r="D70" s="11"/>
      <c r="E70" s="11"/>
      <c r="F70" s="11"/>
      <c r="G70" s="11"/>
      <c r="H70" s="11"/>
      <c r="I70" s="11"/>
      <c r="J70" s="23"/>
      <c r="K70" s="11"/>
      <c r="L70" s="11"/>
    </row>
    <row r="71" spans="1:26" ht="14.25" x14ac:dyDescent="0.2">
      <c r="A71" s="29" t="s">
        <v>220</v>
      </c>
      <c r="B71" s="29"/>
      <c r="C71" s="23" t="s">
        <v>223</v>
      </c>
      <c r="D71" s="28" t="str">
        <f>IF(Source!AC12&lt;&gt;"", Source!AC12," ")</f>
        <v xml:space="preserve"> </v>
      </c>
      <c r="E71" s="28"/>
      <c r="F71" s="28"/>
      <c r="G71" s="28"/>
      <c r="H71" s="28"/>
      <c r="I71" s="11" t="str">
        <f>IF(Source!AB12&lt;&gt;"", Source!AB12," ")</f>
        <v xml:space="preserve"> </v>
      </c>
      <c r="J71" s="23"/>
      <c r="K71" s="11"/>
      <c r="L71" s="11"/>
    </row>
    <row r="72" spans="1:26" ht="14.25" x14ac:dyDescent="0.2">
      <c r="A72" s="11"/>
      <c r="B72" s="11"/>
      <c r="C72" s="11"/>
      <c r="D72" s="53" t="s">
        <v>222</v>
      </c>
      <c r="E72" s="53"/>
      <c r="F72" s="53"/>
      <c r="G72" s="53"/>
      <c r="H72" s="53"/>
      <c r="I72" s="11"/>
      <c r="J72" s="11"/>
      <c r="K72" s="11"/>
      <c r="L72" s="11"/>
    </row>
    <row r="73" spans="1:26" ht="14.25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26" ht="14.25" x14ac:dyDescent="0.2">
      <c r="A74" s="11"/>
      <c r="B74" s="11"/>
      <c r="C74" s="23" t="s">
        <v>224</v>
      </c>
      <c r="D74" s="28" t="str">
        <f>IF(Source!AE12&lt;&gt;"", Source!AE12," ")</f>
        <v xml:space="preserve"> </v>
      </c>
      <c r="E74" s="28"/>
      <c r="F74" s="28"/>
      <c r="G74" s="28"/>
      <c r="H74" s="28"/>
      <c r="I74" s="11" t="str">
        <f>IF(Source!AD12&lt;&gt;"", Source!AD12," ")</f>
        <v xml:space="preserve"> </v>
      </c>
      <c r="J74" s="23"/>
      <c r="K74" s="11"/>
      <c r="L74" s="11"/>
    </row>
    <row r="75" spans="1:26" ht="14.25" x14ac:dyDescent="0.2">
      <c r="A75" s="11"/>
      <c r="B75" s="11"/>
      <c r="C75" s="11"/>
      <c r="D75" s="53" t="s">
        <v>222</v>
      </c>
      <c r="E75" s="53"/>
      <c r="F75" s="53"/>
      <c r="G75" s="53"/>
      <c r="H75" s="53"/>
      <c r="I75" s="11"/>
      <c r="J75" s="11"/>
      <c r="K75" s="11"/>
      <c r="L75" s="11"/>
    </row>
  </sheetData>
  <mergeCells count="37">
    <mergeCell ref="A35:L35"/>
    <mergeCell ref="J33:K33"/>
    <mergeCell ref="G33:H33"/>
    <mergeCell ref="A29:L29"/>
    <mergeCell ref="A27:L27"/>
    <mergeCell ref="D75:H75"/>
    <mergeCell ref="J65:K65"/>
    <mergeCell ref="G65:H65"/>
    <mergeCell ref="A61:L61"/>
    <mergeCell ref="J59:K59"/>
    <mergeCell ref="G59:H59"/>
    <mergeCell ref="D72:H72"/>
    <mergeCell ref="C16:F16"/>
    <mergeCell ref="G16:H16"/>
    <mergeCell ref="I16:J16"/>
    <mergeCell ref="A21:L21"/>
    <mergeCell ref="D69:H69"/>
    <mergeCell ref="A55:L55"/>
    <mergeCell ref="J53:K53"/>
    <mergeCell ref="G53:H53"/>
    <mergeCell ref="A49:L49"/>
    <mergeCell ref="A25:L25"/>
    <mergeCell ref="A47:L47"/>
    <mergeCell ref="J45:K45"/>
    <mergeCell ref="G45:H45"/>
    <mergeCell ref="A41:L41"/>
    <mergeCell ref="J39:K39"/>
    <mergeCell ref="G39:H39"/>
    <mergeCell ref="B11:K11"/>
    <mergeCell ref="B12:K12"/>
    <mergeCell ref="A14:L14"/>
    <mergeCell ref="B2:K2"/>
    <mergeCell ref="B3:K3"/>
    <mergeCell ref="F5:G5"/>
    <mergeCell ref="H5:K5"/>
    <mergeCell ref="B7:K7"/>
    <mergeCell ref="B9:K9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22"/>
  <sheetViews>
    <sheetView workbookViewId="0">
      <selection activeCell="A418" sqref="A418:O41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418</v>
      </c>
      <c r="C12" s="1">
        <v>0</v>
      </c>
      <c r="D12" s="1">
        <f>ROW(A338)</f>
        <v>338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8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B338</f>
        <v>418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АО элегазового оборудования</v>
      </c>
      <c r="H18" s="2"/>
      <c r="I18" s="2"/>
      <c r="J18" s="2"/>
      <c r="K18" s="2"/>
      <c r="L18" s="2"/>
      <c r="M18" s="2"/>
      <c r="N18" s="2"/>
      <c r="O18" s="2">
        <f t="shared" ref="O18:AT18" si="1">O338</f>
        <v>46937.4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46937.4</v>
      </c>
      <c r="T18" s="2">
        <f t="shared" si="1"/>
        <v>0</v>
      </c>
      <c r="U18" s="2">
        <f t="shared" si="1"/>
        <v>30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46937.4</v>
      </c>
      <c r="AS18" s="2">
        <f t="shared" si="1"/>
        <v>46937.4</v>
      </c>
      <c r="AT18" s="2">
        <f t="shared" si="1"/>
        <v>0</v>
      </c>
      <c r="AU18" s="2">
        <f t="shared" ref="AU18:BZ18" si="2">AU338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CA338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DG338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EM338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FS338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ROW(A308)</f>
        <v>308</v>
      </c>
      <c r="E20" s="1"/>
      <c r="F20" s="1" t="s">
        <v>9</v>
      </c>
      <c r="G20" s="1" t="s">
        <v>10</v>
      </c>
      <c r="H20" s="1" t="s">
        <v>3</v>
      </c>
      <c r="I20" s="1">
        <v>0</v>
      </c>
      <c r="J20" s="1" t="s">
        <v>3</v>
      </c>
      <c r="K20" s="1">
        <v>-1</v>
      </c>
      <c r="L20" s="1" t="s">
        <v>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Акустическое обследование элегазового оборудования</v>
      </c>
      <c r="H22" s="2"/>
      <c r="I22" s="2"/>
      <c r="J22" s="2"/>
      <c r="K22" s="2"/>
      <c r="L22" s="2"/>
      <c r="M22" s="2"/>
      <c r="N22" s="2"/>
      <c r="O22" s="2">
        <f t="shared" ref="O22:AT22" si="8">O308</f>
        <v>46937.4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46937.4</v>
      </c>
      <c r="T22" s="2">
        <f t="shared" si="8"/>
        <v>0</v>
      </c>
      <c r="U22" s="2">
        <f t="shared" si="8"/>
        <v>30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46937.4</v>
      </c>
      <c r="AS22" s="2">
        <f t="shared" si="8"/>
        <v>46937.4</v>
      </c>
      <c r="AT22" s="2">
        <f t="shared" si="8"/>
        <v>0</v>
      </c>
      <c r="AU22" s="2">
        <f t="shared" ref="AU22:BZ22" si="9">AU308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ROW(A136)</f>
        <v>136</v>
      </c>
      <c r="E24" s="1"/>
      <c r="F24" s="1" t="s">
        <v>11</v>
      </c>
      <c r="G24" s="1" t="s">
        <v>12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Раздел № 1</v>
      </c>
      <c r="G26" s="2" t="str">
        <f t="shared" si="14"/>
        <v>Акустическое обследование элементов КРУЭ-110кВ</v>
      </c>
      <c r="H26" s="2"/>
      <c r="I26" s="2"/>
      <c r="J26" s="2"/>
      <c r="K26" s="2"/>
      <c r="L26" s="2"/>
      <c r="M26" s="2"/>
      <c r="N26" s="2"/>
      <c r="O26" s="2">
        <f t="shared" ref="O26:AT26" si="15">O136</f>
        <v>23468.7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23468.7</v>
      </c>
      <c r="T26" s="2">
        <f t="shared" si="15"/>
        <v>0</v>
      </c>
      <c r="U26" s="2">
        <f t="shared" si="15"/>
        <v>15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23468.7</v>
      </c>
      <c r="AS26" s="2">
        <f t="shared" si="15"/>
        <v>23468.7</v>
      </c>
      <c r="AT26" s="2">
        <f t="shared" si="15"/>
        <v>0</v>
      </c>
      <c r="AU26" s="2">
        <f t="shared" ref="AU26:BZ26" si="16">AU136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CA136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ROW(A34)</f>
        <v>34</v>
      </c>
      <c r="E28" s="1"/>
      <c r="F28" s="1" t="s">
        <v>13</v>
      </c>
      <c r="G28" s="1" t="s">
        <v>14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/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B34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Акустическое обследование элегазовой ячейки 110кВ с  выключателем</v>
      </c>
      <c r="H30" s="2"/>
      <c r="I30" s="2"/>
      <c r="J30" s="2"/>
      <c r="K30" s="2"/>
      <c r="L30" s="2"/>
      <c r="M30" s="2"/>
      <c r="N30" s="2"/>
      <c r="O30" s="2">
        <f t="shared" ref="O30:AT30" si="22">O34</f>
        <v>7822.9</v>
      </c>
      <c r="P30" s="2">
        <f t="shared" si="22"/>
        <v>0</v>
      </c>
      <c r="Q30" s="2">
        <f t="shared" si="22"/>
        <v>0</v>
      </c>
      <c r="R30" s="2">
        <f t="shared" si="22"/>
        <v>0</v>
      </c>
      <c r="S30" s="2">
        <f t="shared" si="22"/>
        <v>7822.9</v>
      </c>
      <c r="T30" s="2">
        <f t="shared" si="22"/>
        <v>0</v>
      </c>
      <c r="U30" s="2">
        <f t="shared" si="22"/>
        <v>5</v>
      </c>
      <c r="V30" s="2">
        <f t="shared" si="22"/>
        <v>0</v>
      </c>
      <c r="W30" s="2">
        <f t="shared" si="22"/>
        <v>0</v>
      </c>
      <c r="X30" s="2">
        <f t="shared" si="22"/>
        <v>0</v>
      </c>
      <c r="Y30" s="2">
        <f t="shared" si="22"/>
        <v>0</v>
      </c>
      <c r="Z30" s="2">
        <f t="shared" si="22"/>
        <v>0</v>
      </c>
      <c r="AA30" s="2">
        <f t="shared" si="22"/>
        <v>0</v>
      </c>
      <c r="AB30" s="2">
        <f t="shared" si="22"/>
        <v>7822.9</v>
      </c>
      <c r="AC30" s="2">
        <f t="shared" si="22"/>
        <v>0</v>
      </c>
      <c r="AD30" s="2">
        <f t="shared" si="22"/>
        <v>0</v>
      </c>
      <c r="AE30" s="2">
        <f t="shared" si="22"/>
        <v>0</v>
      </c>
      <c r="AF30" s="2">
        <f t="shared" si="22"/>
        <v>7822.9</v>
      </c>
      <c r="AG30" s="2">
        <f t="shared" si="22"/>
        <v>0</v>
      </c>
      <c r="AH30" s="2">
        <f t="shared" si="22"/>
        <v>5</v>
      </c>
      <c r="AI30" s="2">
        <f t="shared" si="22"/>
        <v>0</v>
      </c>
      <c r="AJ30" s="2">
        <f t="shared" si="22"/>
        <v>0</v>
      </c>
      <c r="AK30" s="2">
        <f t="shared" si="22"/>
        <v>0</v>
      </c>
      <c r="AL30" s="2">
        <f t="shared" si="22"/>
        <v>0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7822.9</v>
      </c>
      <c r="AS30" s="2">
        <f t="shared" si="22"/>
        <v>7822.9</v>
      </c>
      <c r="AT30" s="2">
        <f t="shared" si="22"/>
        <v>0</v>
      </c>
      <c r="AU30" s="2">
        <f t="shared" ref="AU30:BZ30" si="23">AU34</f>
        <v>0</v>
      </c>
      <c r="AV30" s="2">
        <f t="shared" si="23"/>
        <v>0</v>
      </c>
      <c r="AW30" s="2">
        <f t="shared" si="23"/>
        <v>0</v>
      </c>
      <c r="AX30" s="2">
        <f t="shared" si="23"/>
        <v>0</v>
      </c>
      <c r="AY30" s="2">
        <f t="shared" si="23"/>
        <v>0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CA34</f>
        <v>7822.9</v>
      </c>
      <c r="CB30" s="2">
        <f t="shared" si="24"/>
        <v>7822.9</v>
      </c>
      <c r="CC30" s="2">
        <f t="shared" si="24"/>
        <v>0</v>
      </c>
      <c r="CD30" s="2">
        <f t="shared" si="24"/>
        <v>0</v>
      </c>
      <c r="CE30" s="2">
        <f t="shared" si="24"/>
        <v>0</v>
      </c>
      <c r="CF30" s="2">
        <f t="shared" si="24"/>
        <v>0</v>
      </c>
      <c r="CG30" s="2">
        <f t="shared" si="24"/>
        <v>0</v>
      </c>
      <c r="CH30" s="2">
        <f t="shared" si="24"/>
        <v>0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DG34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EM34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FS34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ROW(SmtRes!A1)</f>
        <v>1</v>
      </c>
      <c r="D32">
        <f>ROW(EtalonRes!A1)</f>
        <v>1</v>
      </c>
      <c r="E32" t="s">
        <v>15</v>
      </c>
      <c r="F32" t="s">
        <v>16</v>
      </c>
      <c r="G32" t="s">
        <v>195</v>
      </c>
      <c r="H32" t="s">
        <v>17</v>
      </c>
      <c r="I32">
        <v>5</v>
      </c>
      <c r="J32">
        <v>0</v>
      </c>
      <c r="K32">
        <v>5</v>
      </c>
      <c r="O32">
        <f>ROUND(CP32,2)</f>
        <v>7822.9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7822.9</v>
      </c>
      <c r="T32">
        <f>ROUND(CU32*I32,2)</f>
        <v>0</v>
      </c>
      <c r="U32">
        <f>CV32*I32</f>
        <v>5</v>
      </c>
      <c r="V32">
        <f>CW32*I32</f>
        <v>0</v>
      </c>
      <c r="W32">
        <f>ROUND(CX32*I32,2)</f>
        <v>0</v>
      </c>
      <c r="X32">
        <f>ROUND(CY32,2)</f>
        <v>0</v>
      </c>
      <c r="Y32">
        <f>ROUND(CZ32,2)</f>
        <v>0</v>
      </c>
      <c r="AA32">
        <v>282544909</v>
      </c>
      <c r="AB32">
        <f>ROUND((AC32+AD32+AF32),6)</f>
        <v>1564.58</v>
      </c>
      <c r="AC32">
        <f>ROUND((ES32),6)</f>
        <v>0</v>
      </c>
      <c r="AD32">
        <f>ROUND((ET32),6)</f>
        <v>0</v>
      </c>
      <c r="AE32">
        <f>ROUND((EU32),6)</f>
        <v>0</v>
      </c>
      <c r="AF32">
        <f>ROUND((EV32),6)</f>
        <v>1564.58</v>
      </c>
      <c r="AG32">
        <f>ROUND((AP32),6)</f>
        <v>0</v>
      </c>
      <c r="AH32">
        <f>(EW32)</f>
        <v>1</v>
      </c>
      <c r="AI32">
        <f>(EX32)</f>
        <v>0</v>
      </c>
      <c r="AJ32">
        <f>(AS32)</f>
        <v>0</v>
      </c>
      <c r="AK32">
        <v>1564.58</v>
      </c>
      <c r="AL32">
        <v>0</v>
      </c>
      <c r="AM32">
        <v>0</v>
      </c>
      <c r="AN32">
        <v>0</v>
      </c>
      <c r="AO32">
        <v>1564.58</v>
      </c>
      <c r="AP32">
        <v>0</v>
      </c>
      <c r="AQ32">
        <v>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7822.9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1564.58</v>
      </c>
      <c r="CU32">
        <f>AG32</f>
        <v>0</v>
      </c>
      <c r="CV32">
        <f>AH32</f>
        <v>1</v>
      </c>
      <c r="CW32">
        <f>AI32</f>
        <v>0</v>
      </c>
      <c r="CX32">
        <f>AJ32</f>
        <v>0</v>
      </c>
      <c r="CY32">
        <f>(((S32+R32)*FX32)/100)</f>
        <v>0</v>
      </c>
      <c r="CZ32">
        <f>(((S32+R32)*FY32)/100)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715383</v>
      </c>
      <c r="DV32" t="s">
        <v>17</v>
      </c>
      <c r="DW32" t="s">
        <v>17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99541983</v>
      </c>
      <c r="EF32">
        <v>1</v>
      </c>
      <c r="EG32" t="s">
        <v>18</v>
      </c>
      <c r="EH32">
        <v>0</v>
      </c>
      <c r="EI32" t="s">
        <v>3</v>
      </c>
      <c r="EJ32">
        <v>1</v>
      </c>
      <c r="EK32">
        <v>150</v>
      </c>
      <c r="EL32" t="s">
        <v>19</v>
      </c>
      <c r="EM32" t="s">
        <v>3</v>
      </c>
      <c r="EO32" t="s">
        <v>3</v>
      </c>
      <c r="EQ32">
        <v>131072</v>
      </c>
      <c r="ER32">
        <v>1564.58</v>
      </c>
      <c r="ES32">
        <v>0</v>
      </c>
      <c r="ET32">
        <v>0</v>
      </c>
      <c r="EU32">
        <v>0</v>
      </c>
      <c r="EV32">
        <v>1564.58</v>
      </c>
      <c r="EW32">
        <v>1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402809304</v>
      </c>
      <c r="GG32">
        <v>2</v>
      </c>
      <c r="GH32">
        <v>2</v>
      </c>
      <c r="GI32">
        <v>3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7822.9</v>
      </c>
      <c r="GN32">
        <f>IF(OR(BI32=0,BI32=1),GM32-GX32,0)</f>
        <v>7822.9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B28</f>
        <v>1</v>
      </c>
      <c r="C34" s="2">
        <f>A28</f>
        <v>5</v>
      </c>
      <c r="D34" s="2">
        <f>ROW(A28)</f>
        <v>28</v>
      </c>
      <c r="E34" s="2"/>
      <c r="F34" s="2" t="str">
        <f>IF(F28&lt;&gt;"",F28,"")</f>
        <v>Новый подраздел</v>
      </c>
      <c r="G34" s="2" t="str">
        <f>IF(G28&lt;&gt;"",G28,"")</f>
        <v>Акустическое обследование элегазовой ячейки 110кВ с  выключателем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8">ROUND(AB34,2)</f>
        <v>7822.9</v>
      </c>
      <c r="P34" s="2">
        <f t="shared" si="28"/>
        <v>0</v>
      </c>
      <c r="Q34" s="2">
        <f t="shared" si="28"/>
        <v>0</v>
      </c>
      <c r="R34" s="2">
        <f t="shared" si="28"/>
        <v>0</v>
      </c>
      <c r="S34" s="2">
        <f t="shared" si="28"/>
        <v>7822.9</v>
      </c>
      <c r="T34" s="2">
        <f t="shared" si="28"/>
        <v>0</v>
      </c>
      <c r="U34" s="2">
        <f>AH34</f>
        <v>5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ROUND(SUMIF(AA32:AA32,"=282544909",O32:O32),2)</f>
        <v>7822.9</v>
      </c>
      <c r="AC34" s="2">
        <f>ROUND(SUMIF(AA32:AA32,"=282544909",P32:P32),2)</f>
        <v>0</v>
      </c>
      <c r="AD34" s="2">
        <f>ROUND(SUMIF(AA32:AA32,"=282544909",Q32:Q32),2)</f>
        <v>0</v>
      </c>
      <c r="AE34" s="2">
        <f>ROUND(SUMIF(AA32:AA32,"=282544909",R32:R32),2)</f>
        <v>0</v>
      </c>
      <c r="AF34" s="2">
        <f>ROUND(SUMIF(AA32:AA32,"=282544909",S32:S32),2)</f>
        <v>7822.9</v>
      </c>
      <c r="AG34" s="2">
        <f>ROUND(SUMIF(AA32:AA32,"=282544909",T32:T32),2)</f>
        <v>0</v>
      </c>
      <c r="AH34" s="2">
        <f>SUMIF(AA32:AA32,"=282544909",U32:U32)</f>
        <v>5</v>
      </c>
      <c r="AI34" s="2">
        <f>SUMIF(AA32:AA32,"=282544909",V32:V32)</f>
        <v>0</v>
      </c>
      <c r="AJ34" s="2">
        <f>ROUND(SUMIF(AA32:AA32,"=282544909",W32:W32),2)</f>
        <v>0</v>
      </c>
      <c r="AK34" s="2">
        <f>ROUND(SUMIF(AA32:AA32,"=282544909",X32:X32),2)</f>
        <v>0</v>
      </c>
      <c r="AL34" s="2">
        <f>ROUND(SUMIF(AA32:AA32,"=282544909",Y32:Y32),2)</f>
        <v>0</v>
      </c>
      <c r="AM34" s="2"/>
      <c r="AN34" s="2"/>
      <c r="AO34" s="2">
        <f t="shared" ref="AO34:BD34" si="29">ROUND(BX34,2)</f>
        <v>0</v>
      </c>
      <c r="AP34" s="2">
        <f t="shared" si="29"/>
        <v>0</v>
      </c>
      <c r="AQ34" s="2">
        <f t="shared" si="29"/>
        <v>0</v>
      </c>
      <c r="AR34" s="2">
        <f t="shared" si="29"/>
        <v>7822.9</v>
      </c>
      <c r="AS34" s="2">
        <f t="shared" si="29"/>
        <v>7822.9</v>
      </c>
      <c r="AT34" s="2">
        <f t="shared" si="29"/>
        <v>0</v>
      </c>
      <c r="AU34" s="2">
        <f t="shared" si="29"/>
        <v>0</v>
      </c>
      <c r="AV34" s="2">
        <f t="shared" si="29"/>
        <v>0</v>
      </c>
      <c r="AW34" s="2">
        <f t="shared" si="29"/>
        <v>0</v>
      </c>
      <c r="AX34" s="2">
        <f t="shared" si="29"/>
        <v>0</v>
      </c>
      <c r="AY34" s="2">
        <f t="shared" si="29"/>
        <v>0</v>
      </c>
      <c r="AZ34" s="2">
        <f t="shared" si="29"/>
        <v>0</v>
      </c>
      <c r="BA34" s="2">
        <f t="shared" si="29"/>
        <v>0</v>
      </c>
      <c r="BB34" s="2">
        <f t="shared" si="29"/>
        <v>0</v>
      </c>
      <c r="BC34" s="2">
        <f t="shared" si="29"/>
        <v>0</v>
      </c>
      <c r="BD34" s="2">
        <f t="shared" si="29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ROUND(SUMIF(AA32:AA32,"=282544909",FQ32:FQ32),2)</f>
        <v>0</v>
      </c>
      <c r="BY34" s="2">
        <f>ROUND(SUMIF(AA32:AA32,"=282544909",FR32:FR32),2)</f>
        <v>0</v>
      </c>
      <c r="BZ34" s="2">
        <f>ROUND(SUMIF(AA32:AA32,"=282544909",GL32:GL32),2)</f>
        <v>0</v>
      </c>
      <c r="CA34" s="2">
        <f>ROUND(SUMIF(AA32:AA32,"=282544909",GM32:GM32),2)</f>
        <v>7822.9</v>
      </c>
      <c r="CB34" s="2">
        <f>ROUND(SUMIF(AA32:AA32,"=282544909",GN32:GN32),2)</f>
        <v>7822.9</v>
      </c>
      <c r="CC34" s="2">
        <f>ROUND(SUMIF(AA32:AA32,"=282544909",GO32:GO32),2)</f>
        <v>0</v>
      </c>
      <c r="CD34" s="2">
        <f>ROUND(SUMIF(AA32:AA32,"=282544909",GP32:GP32),2)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ROUND(SUMIF(AA32:AA32,"=282544909",GX32:GX32),2)</f>
        <v>0</v>
      </c>
      <c r="CK34" s="2">
        <f>ROUND(SUMIF(AA32:AA32,"=282544909",GY32:GY32),2)</f>
        <v>0</v>
      </c>
      <c r="CL34" s="2">
        <f>ROUND(SUMIF(AA32:AA32,"=282544909",GZ32:GZ32),2)</f>
        <v>0</v>
      </c>
      <c r="CM34" s="2">
        <f>ROUND(SUMIF(AA32:AA32,"=282544909",HD32:HD32),2)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7822.9</v>
      </c>
      <c r="G36" s="4" t="s">
        <v>20</v>
      </c>
      <c r="H36" s="4" t="s">
        <v>21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7822.9</v>
      </c>
      <c r="X36" s="4">
        <v>1</v>
      </c>
      <c r="Y36" s="4">
        <v>7822.9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22</v>
      </c>
      <c r="H37" s="4" t="s">
        <v>23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24</v>
      </c>
      <c r="H38" s="4" t="s">
        <v>25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26</v>
      </c>
      <c r="H39" s="4" t="s">
        <v>27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28</v>
      </c>
      <c r="H40" s="4" t="s">
        <v>29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30</v>
      </c>
      <c r="H41" s="4" t="s">
        <v>31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32</v>
      </c>
      <c r="H42" s="4" t="s">
        <v>33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34</v>
      </c>
      <c r="H43" s="4" t="s">
        <v>35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36</v>
      </c>
      <c r="H44" s="4" t="s">
        <v>37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38</v>
      </c>
      <c r="H45" s="4" t="s">
        <v>39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40</v>
      </c>
      <c r="H46" s="4" t="s">
        <v>41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42</v>
      </c>
      <c r="H47" s="4" t="s">
        <v>43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44</v>
      </c>
      <c r="H48" s="4" t="s">
        <v>45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7822.9</v>
      </c>
      <c r="G49" s="4" t="s">
        <v>46</v>
      </c>
      <c r="H49" s="4" t="s">
        <v>47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7822.9</v>
      </c>
      <c r="X49" s="4">
        <v>1</v>
      </c>
      <c r="Y49" s="4">
        <v>7822.9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48</v>
      </c>
      <c r="H50" s="4" t="s">
        <v>49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7822.9</v>
      </c>
      <c r="G51" s="4" t="s">
        <v>50</v>
      </c>
      <c r="H51" s="4" t="s">
        <v>51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7822.9</v>
      </c>
      <c r="X51" s="4">
        <v>1</v>
      </c>
      <c r="Y51" s="4">
        <v>7822.9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52</v>
      </c>
      <c r="H52" s="4" t="s">
        <v>53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54</v>
      </c>
      <c r="H53" s="4" t="s">
        <v>55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56</v>
      </c>
      <c r="H54" s="4" t="s">
        <v>57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58</v>
      </c>
      <c r="H55" s="4" t="s">
        <v>59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5</v>
      </c>
      <c r="G56" s="4" t="s">
        <v>60</v>
      </c>
      <c r="H56" s="4" t="s">
        <v>61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5</v>
      </c>
      <c r="X56" s="4">
        <v>1</v>
      </c>
      <c r="Y56" s="4">
        <v>5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62</v>
      </c>
      <c r="H57" s="4" t="s">
        <v>63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64</v>
      </c>
      <c r="H58" s="4" t="s">
        <v>65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66</v>
      </c>
      <c r="H59" s="4" t="s">
        <v>67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0</v>
      </c>
      <c r="G60" s="4" t="s">
        <v>68</v>
      </c>
      <c r="H60" s="4" t="s">
        <v>69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0</v>
      </c>
      <c r="G61" s="4" t="s">
        <v>70</v>
      </c>
      <c r="H61" s="4" t="s">
        <v>71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7822.9</v>
      </c>
      <c r="G62" s="4" t="s">
        <v>72</v>
      </c>
      <c r="H62" s="4" t="s">
        <v>73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7822.9</v>
      </c>
      <c r="X62" s="4">
        <v>1</v>
      </c>
      <c r="Y62" s="4">
        <v>7822.9</v>
      </c>
      <c r="Z62" s="4"/>
      <c r="AA62" s="4"/>
      <c r="AB62" s="4"/>
    </row>
    <row r="64" spans="1:88" x14ac:dyDescent="0.2">
      <c r="A64" s="1">
        <v>5</v>
      </c>
      <c r="B64" s="1">
        <v>1</v>
      </c>
      <c r="C64" s="1"/>
      <c r="D64" s="1">
        <f>ROW(A70)</f>
        <v>70</v>
      </c>
      <c r="E64" s="1"/>
      <c r="F64" s="1" t="s">
        <v>13</v>
      </c>
      <c r="G64" s="1" t="s">
        <v>74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30">B70</f>
        <v>1</v>
      </c>
      <c r="C66" s="2">
        <f t="shared" si="30"/>
        <v>5</v>
      </c>
      <c r="D66" s="2">
        <f t="shared" si="30"/>
        <v>64</v>
      </c>
      <c r="E66" s="2">
        <f t="shared" si="30"/>
        <v>0</v>
      </c>
      <c r="F66" s="2" t="str">
        <f t="shared" si="30"/>
        <v>Новый подраздел</v>
      </c>
      <c r="G66" s="2" t="str">
        <f t="shared" si="30"/>
        <v>Акустическое обследование элегазовой ячейки 110кВ с транформатором напряжения</v>
      </c>
      <c r="H66" s="2"/>
      <c r="I66" s="2"/>
      <c r="J66" s="2"/>
      <c r="K66" s="2"/>
      <c r="L66" s="2"/>
      <c r="M66" s="2"/>
      <c r="N66" s="2"/>
      <c r="O66" s="2">
        <f t="shared" ref="O66:AT66" si="31">O70</f>
        <v>7822.9</v>
      </c>
      <c r="P66" s="2">
        <f t="shared" si="31"/>
        <v>0</v>
      </c>
      <c r="Q66" s="2">
        <f t="shared" si="31"/>
        <v>0</v>
      </c>
      <c r="R66" s="2">
        <f t="shared" si="31"/>
        <v>0</v>
      </c>
      <c r="S66" s="2">
        <f t="shared" si="31"/>
        <v>7822.9</v>
      </c>
      <c r="T66" s="2">
        <f t="shared" si="31"/>
        <v>0</v>
      </c>
      <c r="U66" s="2">
        <f t="shared" si="31"/>
        <v>5</v>
      </c>
      <c r="V66" s="2">
        <f t="shared" si="31"/>
        <v>0</v>
      </c>
      <c r="W66" s="2">
        <f t="shared" si="31"/>
        <v>0</v>
      </c>
      <c r="X66" s="2">
        <f t="shared" si="31"/>
        <v>0</v>
      </c>
      <c r="Y66" s="2">
        <f t="shared" si="31"/>
        <v>0</v>
      </c>
      <c r="Z66" s="2">
        <f t="shared" si="31"/>
        <v>0</v>
      </c>
      <c r="AA66" s="2">
        <f t="shared" si="31"/>
        <v>0</v>
      </c>
      <c r="AB66" s="2">
        <f t="shared" si="31"/>
        <v>7822.9</v>
      </c>
      <c r="AC66" s="2">
        <f t="shared" si="31"/>
        <v>0</v>
      </c>
      <c r="AD66" s="2">
        <f t="shared" si="31"/>
        <v>0</v>
      </c>
      <c r="AE66" s="2">
        <f t="shared" si="31"/>
        <v>0</v>
      </c>
      <c r="AF66" s="2">
        <f t="shared" si="31"/>
        <v>7822.9</v>
      </c>
      <c r="AG66" s="2">
        <f t="shared" si="31"/>
        <v>0</v>
      </c>
      <c r="AH66" s="2">
        <f t="shared" si="31"/>
        <v>5</v>
      </c>
      <c r="AI66" s="2">
        <f t="shared" si="31"/>
        <v>0</v>
      </c>
      <c r="AJ66" s="2">
        <f t="shared" si="31"/>
        <v>0</v>
      </c>
      <c r="AK66" s="2">
        <f t="shared" si="31"/>
        <v>0</v>
      </c>
      <c r="AL66" s="2">
        <f t="shared" si="31"/>
        <v>0</v>
      </c>
      <c r="AM66" s="2">
        <f t="shared" si="31"/>
        <v>0</v>
      </c>
      <c r="AN66" s="2">
        <f t="shared" si="31"/>
        <v>0</v>
      </c>
      <c r="AO66" s="2">
        <f t="shared" si="31"/>
        <v>0</v>
      </c>
      <c r="AP66" s="2">
        <f t="shared" si="31"/>
        <v>0</v>
      </c>
      <c r="AQ66" s="2">
        <f t="shared" si="31"/>
        <v>0</v>
      </c>
      <c r="AR66" s="2">
        <f t="shared" si="31"/>
        <v>7822.9</v>
      </c>
      <c r="AS66" s="2">
        <f t="shared" si="31"/>
        <v>7822.9</v>
      </c>
      <c r="AT66" s="2">
        <f t="shared" si="31"/>
        <v>0</v>
      </c>
      <c r="AU66" s="2">
        <f t="shared" ref="AU66:BZ66" si="32">AU70</f>
        <v>0</v>
      </c>
      <c r="AV66" s="2">
        <f t="shared" si="32"/>
        <v>0</v>
      </c>
      <c r="AW66" s="2">
        <f t="shared" si="32"/>
        <v>0</v>
      </c>
      <c r="AX66" s="2">
        <f t="shared" si="32"/>
        <v>0</v>
      </c>
      <c r="AY66" s="2">
        <f t="shared" si="32"/>
        <v>0</v>
      </c>
      <c r="AZ66" s="2">
        <f t="shared" si="32"/>
        <v>0</v>
      </c>
      <c r="BA66" s="2">
        <f t="shared" si="32"/>
        <v>0</v>
      </c>
      <c r="BB66" s="2">
        <f t="shared" si="32"/>
        <v>0</v>
      </c>
      <c r="BC66" s="2">
        <f t="shared" si="32"/>
        <v>0</v>
      </c>
      <c r="BD66" s="2">
        <f t="shared" si="32"/>
        <v>0</v>
      </c>
      <c r="BE66" s="2">
        <f t="shared" si="32"/>
        <v>0</v>
      </c>
      <c r="BF66" s="2">
        <f t="shared" si="32"/>
        <v>0</v>
      </c>
      <c r="BG66" s="2">
        <f t="shared" si="32"/>
        <v>0</v>
      </c>
      <c r="BH66" s="2">
        <f t="shared" si="32"/>
        <v>0</v>
      </c>
      <c r="BI66" s="2">
        <f t="shared" si="32"/>
        <v>0</v>
      </c>
      <c r="BJ66" s="2">
        <f t="shared" si="32"/>
        <v>0</v>
      </c>
      <c r="BK66" s="2">
        <f t="shared" si="32"/>
        <v>0</v>
      </c>
      <c r="BL66" s="2">
        <f t="shared" si="32"/>
        <v>0</v>
      </c>
      <c r="BM66" s="2">
        <f t="shared" si="32"/>
        <v>0</v>
      </c>
      <c r="BN66" s="2">
        <f t="shared" si="32"/>
        <v>0</v>
      </c>
      <c r="BO66" s="2">
        <f t="shared" si="32"/>
        <v>0</v>
      </c>
      <c r="BP66" s="2">
        <f t="shared" si="32"/>
        <v>0</v>
      </c>
      <c r="BQ66" s="2">
        <f t="shared" si="32"/>
        <v>0</v>
      </c>
      <c r="BR66" s="2">
        <f t="shared" si="32"/>
        <v>0</v>
      </c>
      <c r="BS66" s="2">
        <f t="shared" si="32"/>
        <v>0</v>
      </c>
      <c r="BT66" s="2">
        <f t="shared" si="32"/>
        <v>0</v>
      </c>
      <c r="BU66" s="2">
        <f t="shared" si="32"/>
        <v>0</v>
      </c>
      <c r="BV66" s="2">
        <f t="shared" si="32"/>
        <v>0</v>
      </c>
      <c r="BW66" s="2">
        <f t="shared" si="32"/>
        <v>0</v>
      </c>
      <c r="BX66" s="2">
        <f t="shared" si="32"/>
        <v>0</v>
      </c>
      <c r="BY66" s="2">
        <f t="shared" si="32"/>
        <v>0</v>
      </c>
      <c r="BZ66" s="2">
        <f t="shared" si="32"/>
        <v>0</v>
      </c>
      <c r="CA66" s="2">
        <f t="shared" ref="CA66:DF66" si="33">CA70</f>
        <v>7822.9</v>
      </c>
      <c r="CB66" s="2">
        <f t="shared" si="33"/>
        <v>7822.9</v>
      </c>
      <c r="CC66" s="2">
        <f t="shared" si="33"/>
        <v>0</v>
      </c>
      <c r="CD66" s="2">
        <f t="shared" si="33"/>
        <v>0</v>
      </c>
      <c r="CE66" s="2">
        <f t="shared" si="33"/>
        <v>0</v>
      </c>
      <c r="CF66" s="2">
        <f t="shared" si="33"/>
        <v>0</v>
      </c>
      <c r="CG66" s="2">
        <f t="shared" si="33"/>
        <v>0</v>
      </c>
      <c r="CH66" s="2">
        <f t="shared" si="33"/>
        <v>0</v>
      </c>
      <c r="CI66" s="2">
        <f t="shared" si="33"/>
        <v>0</v>
      </c>
      <c r="CJ66" s="2">
        <f t="shared" si="33"/>
        <v>0</v>
      </c>
      <c r="CK66" s="2">
        <f t="shared" si="33"/>
        <v>0</v>
      </c>
      <c r="CL66" s="2">
        <f t="shared" si="33"/>
        <v>0</v>
      </c>
      <c r="CM66" s="2">
        <f t="shared" si="33"/>
        <v>0</v>
      </c>
      <c r="CN66" s="2">
        <f t="shared" si="33"/>
        <v>0</v>
      </c>
      <c r="CO66" s="2">
        <f t="shared" si="33"/>
        <v>0</v>
      </c>
      <c r="CP66" s="2">
        <f t="shared" si="33"/>
        <v>0</v>
      </c>
      <c r="CQ66" s="2">
        <f t="shared" si="33"/>
        <v>0</v>
      </c>
      <c r="CR66" s="2">
        <f t="shared" si="33"/>
        <v>0</v>
      </c>
      <c r="CS66" s="2">
        <f t="shared" si="33"/>
        <v>0</v>
      </c>
      <c r="CT66" s="2">
        <f t="shared" si="33"/>
        <v>0</v>
      </c>
      <c r="CU66" s="2">
        <f t="shared" si="33"/>
        <v>0</v>
      </c>
      <c r="CV66" s="2">
        <f t="shared" si="33"/>
        <v>0</v>
      </c>
      <c r="CW66" s="2">
        <f t="shared" si="33"/>
        <v>0</v>
      </c>
      <c r="CX66" s="2">
        <f t="shared" si="33"/>
        <v>0</v>
      </c>
      <c r="CY66" s="2">
        <f t="shared" si="33"/>
        <v>0</v>
      </c>
      <c r="CZ66" s="2">
        <f t="shared" si="33"/>
        <v>0</v>
      </c>
      <c r="DA66" s="2">
        <f t="shared" si="33"/>
        <v>0</v>
      </c>
      <c r="DB66" s="2">
        <f t="shared" si="33"/>
        <v>0</v>
      </c>
      <c r="DC66" s="2">
        <f t="shared" si="33"/>
        <v>0</v>
      </c>
      <c r="DD66" s="2">
        <f t="shared" si="33"/>
        <v>0</v>
      </c>
      <c r="DE66" s="2">
        <f t="shared" si="33"/>
        <v>0</v>
      </c>
      <c r="DF66" s="2">
        <f t="shared" si="33"/>
        <v>0</v>
      </c>
      <c r="DG66" s="3">
        <f t="shared" ref="DG66:EL66" si="34">DG70</f>
        <v>0</v>
      </c>
      <c r="DH66" s="3">
        <f t="shared" si="34"/>
        <v>0</v>
      </c>
      <c r="DI66" s="3">
        <f t="shared" si="34"/>
        <v>0</v>
      </c>
      <c r="DJ66" s="3">
        <f t="shared" si="34"/>
        <v>0</v>
      </c>
      <c r="DK66" s="3">
        <f t="shared" si="34"/>
        <v>0</v>
      </c>
      <c r="DL66" s="3">
        <f t="shared" si="34"/>
        <v>0</v>
      </c>
      <c r="DM66" s="3">
        <f t="shared" si="34"/>
        <v>0</v>
      </c>
      <c r="DN66" s="3">
        <f t="shared" si="34"/>
        <v>0</v>
      </c>
      <c r="DO66" s="3">
        <f t="shared" si="34"/>
        <v>0</v>
      </c>
      <c r="DP66" s="3">
        <f t="shared" si="34"/>
        <v>0</v>
      </c>
      <c r="DQ66" s="3">
        <f t="shared" si="34"/>
        <v>0</v>
      </c>
      <c r="DR66" s="3">
        <f t="shared" si="34"/>
        <v>0</v>
      </c>
      <c r="DS66" s="3">
        <f t="shared" si="34"/>
        <v>0</v>
      </c>
      <c r="DT66" s="3">
        <f t="shared" si="34"/>
        <v>0</v>
      </c>
      <c r="DU66" s="3">
        <f t="shared" si="34"/>
        <v>0</v>
      </c>
      <c r="DV66" s="3">
        <f t="shared" si="34"/>
        <v>0</v>
      </c>
      <c r="DW66" s="3">
        <f t="shared" si="34"/>
        <v>0</v>
      </c>
      <c r="DX66" s="3">
        <f t="shared" si="34"/>
        <v>0</v>
      </c>
      <c r="DY66" s="3">
        <f t="shared" si="34"/>
        <v>0</v>
      </c>
      <c r="DZ66" s="3">
        <f t="shared" si="34"/>
        <v>0</v>
      </c>
      <c r="EA66" s="3">
        <f t="shared" si="34"/>
        <v>0</v>
      </c>
      <c r="EB66" s="3">
        <f t="shared" si="34"/>
        <v>0</v>
      </c>
      <c r="EC66" s="3">
        <f t="shared" si="34"/>
        <v>0</v>
      </c>
      <c r="ED66" s="3">
        <f t="shared" si="34"/>
        <v>0</v>
      </c>
      <c r="EE66" s="3">
        <f t="shared" si="34"/>
        <v>0</v>
      </c>
      <c r="EF66" s="3">
        <f t="shared" si="34"/>
        <v>0</v>
      </c>
      <c r="EG66" s="3">
        <f t="shared" si="34"/>
        <v>0</v>
      </c>
      <c r="EH66" s="3">
        <f t="shared" si="34"/>
        <v>0</v>
      </c>
      <c r="EI66" s="3">
        <f t="shared" si="34"/>
        <v>0</v>
      </c>
      <c r="EJ66" s="3">
        <f t="shared" si="34"/>
        <v>0</v>
      </c>
      <c r="EK66" s="3">
        <f t="shared" si="34"/>
        <v>0</v>
      </c>
      <c r="EL66" s="3">
        <f t="shared" si="34"/>
        <v>0</v>
      </c>
      <c r="EM66" s="3">
        <f t="shared" ref="EM66:FR66" si="35">EM70</f>
        <v>0</v>
      </c>
      <c r="EN66" s="3">
        <f t="shared" si="35"/>
        <v>0</v>
      </c>
      <c r="EO66" s="3">
        <f t="shared" si="35"/>
        <v>0</v>
      </c>
      <c r="EP66" s="3">
        <f t="shared" si="35"/>
        <v>0</v>
      </c>
      <c r="EQ66" s="3">
        <f t="shared" si="35"/>
        <v>0</v>
      </c>
      <c r="ER66" s="3">
        <f t="shared" si="35"/>
        <v>0</v>
      </c>
      <c r="ES66" s="3">
        <f t="shared" si="35"/>
        <v>0</v>
      </c>
      <c r="ET66" s="3">
        <f t="shared" si="35"/>
        <v>0</v>
      </c>
      <c r="EU66" s="3">
        <f t="shared" si="35"/>
        <v>0</v>
      </c>
      <c r="EV66" s="3">
        <f t="shared" si="35"/>
        <v>0</v>
      </c>
      <c r="EW66" s="3">
        <f t="shared" si="35"/>
        <v>0</v>
      </c>
      <c r="EX66" s="3">
        <f t="shared" si="35"/>
        <v>0</v>
      </c>
      <c r="EY66" s="3">
        <f t="shared" si="35"/>
        <v>0</v>
      </c>
      <c r="EZ66" s="3">
        <f t="shared" si="35"/>
        <v>0</v>
      </c>
      <c r="FA66" s="3">
        <f t="shared" si="35"/>
        <v>0</v>
      </c>
      <c r="FB66" s="3">
        <f t="shared" si="35"/>
        <v>0</v>
      </c>
      <c r="FC66" s="3">
        <f t="shared" si="35"/>
        <v>0</v>
      </c>
      <c r="FD66" s="3">
        <f t="shared" si="35"/>
        <v>0</v>
      </c>
      <c r="FE66" s="3">
        <f t="shared" si="35"/>
        <v>0</v>
      </c>
      <c r="FF66" s="3">
        <f t="shared" si="35"/>
        <v>0</v>
      </c>
      <c r="FG66" s="3">
        <f t="shared" si="35"/>
        <v>0</v>
      </c>
      <c r="FH66" s="3">
        <f t="shared" si="35"/>
        <v>0</v>
      </c>
      <c r="FI66" s="3">
        <f t="shared" si="35"/>
        <v>0</v>
      </c>
      <c r="FJ66" s="3">
        <f t="shared" si="35"/>
        <v>0</v>
      </c>
      <c r="FK66" s="3">
        <f t="shared" si="35"/>
        <v>0</v>
      </c>
      <c r="FL66" s="3">
        <f t="shared" si="35"/>
        <v>0</v>
      </c>
      <c r="FM66" s="3">
        <f t="shared" si="35"/>
        <v>0</v>
      </c>
      <c r="FN66" s="3">
        <f t="shared" si="35"/>
        <v>0</v>
      </c>
      <c r="FO66" s="3">
        <f t="shared" si="35"/>
        <v>0</v>
      </c>
      <c r="FP66" s="3">
        <f t="shared" si="35"/>
        <v>0</v>
      </c>
      <c r="FQ66" s="3">
        <f t="shared" si="35"/>
        <v>0</v>
      </c>
      <c r="FR66" s="3">
        <f t="shared" si="35"/>
        <v>0</v>
      </c>
      <c r="FS66" s="3">
        <f t="shared" ref="FS66:GX66" si="36">FS70</f>
        <v>0</v>
      </c>
      <c r="FT66" s="3">
        <f t="shared" si="36"/>
        <v>0</v>
      </c>
      <c r="FU66" s="3">
        <f t="shared" si="36"/>
        <v>0</v>
      </c>
      <c r="FV66" s="3">
        <f t="shared" si="36"/>
        <v>0</v>
      </c>
      <c r="FW66" s="3">
        <f t="shared" si="36"/>
        <v>0</v>
      </c>
      <c r="FX66" s="3">
        <f t="shared" si="36"/>
        <v>0</v>
      </c>
      <c r="FY66" s="3">
        <f t="shared" si="36"/>
        <v>0</v>
      </c>
      <c r="FZ66" s="3">
        <f t="shared" si="36"/>
        <v>0</v>
      </c>
      <c r="GA66" s="3">
        <f t="shared" si="36"/>
        <v>0</v>
      </c>
      <c r="GB66" s="3">
        <f t="shared" si="36"/>
        <v>0</v>
      </c>
      <c r="GC66" s="3">
        <f t="shared" si="36"/>
        <v>0</v>
      </c>
      <c r="GD66" s="3">
        <f t="shared" si="36"/>
        <v>0</v>
      </c>
      <c r="GE66" s="3">
        <f t="shared" si="36"/>
        <v>0</v>
      </c>
      <c r="GF66" s="3">
        <f t="shared" si="36"/>
        <v>0</v>
      </c>
      <c r="GG66" s="3">
        <f t="shared" si="36"/>
        <v>0</v>
      </c>
      <c r="GH66" s="3">
        <f t="shared" si="36"/>
        <v>0</v>
      </c>
      <c r="GI66" s="3">
        <f t="shared" si="36"/>
        <v>0</v>
      </c>
      <c r="GJ66" s="3">
        <f t="shared" si="36"/>
        <v>0</v>
      </c>
      <c r="GK66" s="3">
        <f t="shared" si="36"/>
        <v>0</v>
      </c>
      <c r="GL66" s="3">
        <f t="shared" si="36"/>
        <v>0</v>
      </c>
      <c r="GM66" s="3">
        <f t="shared" si="36"/>
        <v>0</v>
      </c>
      <c r="GN66" s="3">
        <f t="shared" si="36"/>
        <v>0</v>
      </c>
      <c r="GO66" s="3">
        <f t="shared" si="36"/>
        <v>0</v>
      </c>
      <c r="GP66" s="3">
        <f t="shared" si="36"/>
        <v>0</v>
      </c>
      <c r="GQ66" s="3">
        <f t="shared" si="36"/>
        <v>0</v>
      </c>
      <c r="GR66" s="3">
        <f t="shared" si="36"/>
        <v>0</v>
      </c>
      <c r="GS66" s="3">
        <f t="shared" si="36"/>
        <v>0</v>
      </c>
      <c r="GT66" s="3">
        <f t="shared" si="36"/>
        <v>0</v>
      </c>
      <c r="GU66" s="3">
        <f t="shared" si="36"/>
        <v>0</v>
      </c>
      <c r="GV66" s="3">
        <f t="shared" si="36"/>
        <v>0</v>
      </c>
      <c r="GW66" s="3">
        <f t="shared" si="36"/>
        <v>0</v>
      </c>
      <c r="GX66" s="3">
        <f t="shared" si="36"/>
        <v>0</v>
      </c>
    </row>
    <row r="68" spans="1:245" x14ac:dyDescent="0.2">
      <c r="A68">
        <v>17</v>
      </c>
      <c r="B68">
        <v>1</v>
      </c>
      <c r="C68">
        <f>ROW(SmtRes!A2)</f>
        <v>2</v>
      </c>
      <c r="D68">
        <f>ROW(EtalonRes!A2)</f>
        <v>2</v>
      </c>
      <c r="E68" t="s">
        <v>75</v>
      </c>
      <c r="F68" t="s">
        <v>16</v>
      </c>
      <c r="G68" t="s">
        <v>196</v>
      </c>
      <c r="H68" t="s">
        <v>17</v>
      </c>
      <c r="I68">
        <v>5</v>
      </c>
      <c r="J68">
        <v>0</v>
      </c>
      <c r="K68">
        <v>5</v>
      </c>
      <c r="O68">
        <f>ROUND(CP68,2)</f>
        <v>7822.9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7822.9</v>
      </c>
      <c r="T68">
        <f>ROUND(CU68*I68,2)</f>
        <v>0</v>
      </c>
      <c r="U68">
        <f>CV68*I68</f>
        <v>5</v>
      </c>
      <c r="V68">
        <f>CW68*I68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282544909</v>
      </c>
      <c r="AB68">
        <f>ROUND((AC68+AD68+AF68),6)</f>
        <v>1564.58</v>
      </c>
      <c r="AC68">
        <f>ROUND((ES68),6)</f>
        <v>0</v>
      </c>
      <c r="AD68">
        <f>ROUND((ET68),6)</f>
        <v>0</v>
      </c>
      <c r="AE68">
        <f>ROUND((EU68),6)</f>
        <v>0</v>
      </c>
      <c r="AF68">
        <f>ROUND((EV68),6)</f>
        <v>1564.58</v>
      </c>
      <c r="AG68">
        <f>ROUND((AP68),6)</f>
        <v>0</v>
      </c>
      <c r="AH68">
        <f>(EW68)</f>
        <v>1</v>
      </c>
      <c r="AI68">
        <f>(EX68)</f>
        <v>0</v>
      </c>
      <c r="AJ68">
        <f>(AS68)</f>
        <v>0</v>
      </c>
      <c r="AK68">
        <v>1564.58</v>
      </c>
      <c r="AL68">
        <v>0</v>
      </c>
      <c r="AM68">
        <v>0</v>
      </c>
      <c r="AN68">
        <v>0</v>
      </c>
      <c r="AO68">
        <v>1564.58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3</v>
      </c>
      <c r="BM68">
        <v>150</v>
      </c>
      <c r="BN68">
        <v>0</v>
      </c>
      <c r="BO68" t="s">
        <v>3</v>
      </c>
      <c r="BP68">
        <v>0</v>
      </c>
      <c r="BQ68">
        <v>1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7822.9</v>
      </c>
      <c r="CQ68">
        <f>AC68*BC68</f>
        <v>0</v>
      </c>
      <c r="CR68">
        <f>AD68*BB68</f>
        <v>0</v>
      </c>
      <c r="CS68">
        <f>AE68*BS68</f>
        <v>0</v>
      </c>
      <c r="CT68">
        <f>AF68*BA68</f>
        <v>1564.58</v>
      </c>
      <c r="CU68">
        <f>AG68</f>
        <v>0</v>
      </c>
      <c r="CV68">
        <f>AH68</f>
        <v>1</v>
      </c>
      <c r="CW68">
        <f>AI68</f>
        <v>0</v>
      </c>
      <c r="CX68">
        <f>AJ68</f>
        <v>0</v>
      </c>
      <c r="CY68">
        <f>(((S68+R68)*FX68)/100)</f>
        <v>0</v>
      </c>
      <c r="CZ68">
        <f>(((S68+R68)*FY68)/100)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715383</v>
      </c>
      <c r="DV68" t="s">
        <v>17</v>
      </c>
      <c r="DW68" t="s">
        <v>17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99541983</v>
      </c>
      <c r="EF68">
        <v>1</v>
      </c>
      <c r="EG68" t="s">
        <v>18</v>
      </c>
      <c r="EH68">
        <v>0</v>
      </c>
      <c r="EI68" t="s">
        <v>3</v>
      </c>
      <c r="EJ68">
        <v>1</v>
      </c>
      <c r="EK68">
        <v>150</v>
      </c>
      <c r="EL68" t="s">
        <v>19</v>
      </c>
      <c r="EM68" t="s">
        <v>3</v>
      </c>
      <c r="EO68" t="s">
        <v>3</v>
      </c>
      <c r="EQ68">
        <v>131072</v>
      </c>
      <c r="ER68">
        <v>1564.58</v>
      </c>
      <c r="ES68">
        <v>0</v>
      </c>
      <c r="ET68">
        <v>0</v>
      </c>
      <c r="EU68">
        <v>0</v>
      </c>
      <c r="EV68">
        <v>1564.58</v>
      </c>
      <c r="EW68">
        <v>1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311206017</v>
      </c>
      <c r="GG68">
        <v>2</v>
      </c>
      <c r="GH68">
        <v>2</v>
      </c>
      <c r="GI68">
        <v>3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7822.9</v>
      </c>
      <c r="GN68">
        <f>IF(OR(BI68=0,BI68=1),GM68-GX68,0)</f>
        <v>7822.9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B64</f>
        <v>1</v>
      </c>
      <c r="C70" s="2">
        <f>A64</f>
        <v>5</v>
      </c>
      <c r="D70" s="2">
        <f>ROW(A64)</f>
        <v>64</v>
      </c>
      <c r="E70" s="2"/>
      <c r="F70" s="2" t="str">
        <f>IF(F64&lt;&gt;"",F64,"")</f>
        <v>Новый подраздел</v>
      </c>
      <c r="G70" s="2" t="str">
        <f>IF(G64&lt;&gt;"",G64,"")</f>
        <v>Акустическое обследование элегазовой ячейки 110кВ с транформатором напряжения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7">ROUND(AB70,2)</f>
        <v>7822.9</v>
      </c>
      <c r="P70" s="2">
        <f t="shared" si="37"/>
        <v>0</v>
      </c>
      <c r="Q70" s="2">
        <f t="shared" si="37"/>
        <v>0</v>
      </c>
      <c r="R70" s="2">
        <f t="shared" si="37"/>
        <v>0</v>
      </c>
      <c r="S70" s="2">
        <f t="shared" si="37"/>
        <v>7822.9</v>
      </c>
      <c r="T70" s="2">
        <f t="shared" si="37"/>
        <v>0</v>
      </c>
      <c r="U70" s="2">
        <f>AH70</f>
        <v>5</v>
      </c>
      <c r="V70" s="2">
        <f>AI70</f>
        <v>0</v>
      </c>
      <c r="W70" s="2">
        <f>ROUND(AJ70,2)</f>
        <v>0</v>
      </c>
      <c r="X70" s="2">
        <f>ROUND(AK70,2)</f>
        <v>0</v>
      </c>
      <c r="Y70" s="2">
        <f>ROUND(AL70,2)</f>
        <v>0</v>
      </c>
      <c r="Z70" s="2"/>
      <c r="AA70" s="2"/>
      <c r="AB70" s="2">
        <f>ROUND(SUMIF(AA68:AA68,"=282544909",O68:O68),2)</f>
        <v>7822.9</v>
      </c>
      <c r="AC70" s="2">
        <f>ROUND(SUMIF(AA68:AA68,"=282544909",P68:P68),2)</f>
        <v>0</v>
      </c>
      <c r="AD70" s="2">
        <f>ROUND(SUMIF(AA68:AA68,"=282544909",Q68:Q68),2)</f>
        <v>0</v>
      </c>
      <c r="AE70" s="2">
        <f>ROUND(SUMIF(AA68:AA68,"=282544909",R68:R68),2)</f>
        <v>0</v>
      </c>
      <c r="AF70" s="2">
        <f>ROUND(SUMIF(AA68:AA68,"=282544909",S68:S68),2)</f>
        <v>7822.9</v>
      </c>
      <c r="AG70" s="2">
        <f>ROUND(SUMIF(AA68:AA68,"=282544909",T68:T68),2)</f>
        <v>0</v>
      </c>
      <c r="AH70" s="2">
        <f>SUMIF(AA68:AA68,"=282544909",U68:U68)</f>
        <v>5</v>
      </c>
      <c r="AI70" s="2">
        <f>SUMIF(AA68:AA68,"=282544909",V68:V68)</f>
        <v>0</v>
      </c>
      <c r="AJ70" s="2">
        <f>ROUND(SUMIF(AA68:AA68,"=282544909",W68:W68),2)</f>
        <v>0</v>
      </c>
      <c r="AK70" s="2">
        <f>ROUND(SUMIF(AA68:AA68,"=282544909",X68:X68),2)</f>
        <v>0</v>
      </c>
      <c r="AL70" s="2">
        <f>ROUND(SUMIF(AA68:AA68,"=282544909",Y68:Y68),2)</f>
        <v>0</v>
      </c>
      <c r="AM70" s="2"/>
      <c r="AN70" s="2"/>
      <c r="AO70" s="2">
        <f t="shared" ref="AO70:BD70" si="38">ROUND(BX70,2)</f>
        <v>0</v>
      </c>
      <c r="AP70" s="2">
        <f t="shared" si="38"/>
        <v>0</v>
      </c>
      <c r="AQ70" s="2">
        <f t="shared" si="38"/>
        <v>0</v>
      </c>
      <c r="AR70" s="2">
        <f t="shared" si="38"/>
        <v>7822.9</v>
      </c>
      <c r="AS70" s="2">
        <f t="shared" si="38"/>
        <v>7822.9</v>
      </c>
      <c r="AT70" s="2">
        <f t="shared" si="38"/>
        <v>0</v>
      </c>
      <c r="AU70" s="2">
        <f t="shared" si="38"/>
        <v>0</v>
      </c>
      <c r="AV70" s="2">
        <f t="shared" si="38"/>
        <v>0</v>
      </c>
      <c r="AW70" s="2">
        <f t="shared" si="38"/>
        <v>0</v>
      </c>
      <c r="AX70" s="2">
        <f t="shared" si="38"/>
        <v>0</v>
      </c>
      <c r="AY70" s="2">
        <f t="shared" si="38"/>
        <v>0</v>
      </c>
      <c r="AZ70" s="2">
        <f t="shared" si="38"/>
        <v>0</v>
      </c>
      <c r="BA70" s="2">
        <f t="shared" si="38"/>
        <v>0</v>
      </c>
      <c r="BB70" s="2">
        <f t="shared" si="38"/>
        <v>0</v>
      </c>
      <c r="BC70" s="2">
        <f t="shared" si="38"/>
        <v>0</v>
      </c>
      <c r="BD70" s="2">
        <f t="shared" si="3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ROUND(SUMIF(AA68:AA68,"=282544909",FQ68:FQ68),2)</f>
        <v>0</v>
      </c>
      <c r="BY70" s="2">
        <f>ROUND(SUMIF(AA68:AA68,"=282544909",FR68:FR68),2)</f>
        <v>0</v>
      </c>
      <c r="BZ70" s="2">
        <f>ROUND(SUMIF(AA68:AA68,"=282544909",GL68:GL68),2)</f>
        <v>0</v>
      </c>
      <c r="CA70" s="2">
        <f>ROUND(SUMIF(AA68:AA68,"=282544909",GM68:GM68),2)</f>
        <v>7822.9</v>
      </c>
      <c r="CB70" s="2">
        <f>ROUND(SUMIF(AA68:AA68,"=282544909",GN68:GN68),2)</f>
        <v>7822.9</v>
      </c>
      <c r="CC70" s="2">
        <f>ROUND(SUMIF(AA68:AA68,"=282544909",GO68:GO68),2)</f>
        <v>0</v>
      </c>
      <c r="CD70" s="2">
        <f>ROUND(SUMIF(AA68:AA68,"=282544909",GP68:GP68),2)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ROUND(SUMIF(AA68:AA68,"=282544909",GX68:GX68),2)</f>
        <v>0</v>
      </c>
      <c r="CK70" s="2">
        <f>ROUND(SUMIF(AA68:AA68,"=282544909",GY68:GY68),2)</f>
        <v>0</v>
      </c>
      <c r="CL70" s="2">
        <f>ROUND(SUMIF(AA68:AA68,"=282544909",GZ68:GZ68),2)</f>
        <v>0</v>
      </c>
      <c r="CM70" s="2">
        <f>ROUND(SUMIF(AA68:AA68,"=282544909",HD68:HD68),2)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7822.9</v>
      </c>
      <c r="G72" s="4" t="s">
        <v>20</v>
      </c>
      <c r="H72" s="4" t="s">
        <v>21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7822.9</v>
      </c>
      <c r="X72" s="4">
        <v>1</v>
      </c>
      <c r="Y72" s="4">
        <v>7822.9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22</v>
      </c>
      <c r="H73" s="4" t="s">
        <v>23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24</v>
      </c>
      <c r="H74" s="4" t="s">
        <v>25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26</v>
      </c>
      <c r="H75" s="4" t="s">
        <v>27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28</v>
      </c>
      <c r="H76" s="4" t="s">
        <v>29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30</v>
      </c>
      <c r="H77" s="4" t="s">
        <v>31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32</v>
      </c>
      <c r="H78" s="4" t="s">
        <v>33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34</v>
      </c>
      <c r="H79" s="4" t="s">
        <v>35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36</v>
      </c>
      <c r="H80" s="4" t="s">
        <v>37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38</v>
      </c>
      <c r="H81" s="4" t="s">
        <v>39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40</v>
      </c>
      <c r="H82" s="4" t="s">
        <v>41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42</v>
      </c>
      <c r="H83" s="4" t="s">
        <v>43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44</v>
      </c>
      <c r="H84" s="4" t="s">
        <v>45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7822.9</v>
      </c>
      <c r="G85" s="4" t="s">
        <v>46</v>
      </c>
      <c r="H85" s="4" t="s">
        <v>47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7822.9</v>
      </c>
      <c r="X85" s="4">
        <v>1</v>
      </c>
      <c r="Y85" s="4">
        <v>7822.9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48</v>
      </c>
      <c r="H86" s="4" t="s">
        <v>49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7822.9</v>
      </c>
      <c r="G87" s="4" t="s">
        <v>50</v>
      </c>
      <c r="H87" s="4" t="s">
        <v>51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7822.9</v>
      </c>
      <c r="X87" s="4">
        <v>1</v>
      </c>
      <c r="Y87" s="4">
        <v>7822.9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52</v>
      </c>
      <c r="H88" s="4" t="s">
        <v>53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54</v>
      </c>
      <c r="H89" s="4" t="s">
        <v>55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56</v>
      </c>
      <c r="H90" s="4" t="s">
        <v>57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58</v>
      </c>
      <c r="H91" s="4" t="s">
        <v>59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Source!U70</f>
        <v>5</v>
      </c>
      <c r="G92" s="4" t="s">
        <v>60</v>
      </c>
      <c r="H92" s="4" t="s">
        <v>61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-1</v>
      </c>
      <c r="P92" s="4"/>
      <c r="Q92" s="4"/>
      <c r="R92" s="4"/>
      <c r="S92" s="4"/>
      <c r="T92" s="4"/>
      <c r="U92" s="4"/>
      <c r="V92" s="4"/>
      <c r="W92" s="4">
        <v>5</v>
      </c>
      <c r="X92" s="4">
        <v>1</v>
      </c>
      <c r="Y92" s="4">
        <v>5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Source!V70</f>
        <v>0</v>
      </c>
      <c r="G93" s="4" t="s">
        <v>62</v>
      </c>
      <c r="H93" s="4" t="s">
        <v>63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64</v>
      </c>
      <c r="H94" s="4" t="s">
        <v>65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66</v>
      </c>
      <c r="H95" s="4" t="s">
        <v>67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0</v>
      </c>
      <c r="G96" s="4" t="s">
        <v>68</v>
      </c>
      <c r="H96" s="4" t="s">
        <v>69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0</v>
      </c>
      <c r="G97" s="4" t="s">
        <v>70</v>
      </c>
      <c r="H97" s="4" t="s">
        <v>71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7822.9</v>
      </c>
      <c r="G98" s="4" t="s">
        <v>72</v>
      </c>
      <c r="H98" s="4" t="s">
        <v>73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7822.9</v>
      </c>
      <c r="X98" s="4">
        <v>1</v>
      </c>
      <c r="Y98" s="4">
        <v>7822.9</v>
      </c>
      <c r="Z98" s="4"/>
      <c r="AA98" s="4"/>
      <c r="AB98" s="4"/>
    </row>
    <row r="100" spans="1:245" x14ac:dyDescent="0.2">
      <c r="A100" s="1">
        <v>5</v>
      </c>
      <c r="B100" s="1">
        <v>1</v>
      </c>
      <c r="C100" s="1"/>
      <c r="D100" s="1">
        <f>ROW(A106)</f>
        <v>106</v>
      </c>
      <c r="E100" s="1"/>
      <c r="F100" s="1" t="s">
        <v>13</v>
      </c>
      <c r="G100" s="1" t="s">
        <v>76</v>
      </c>
      <c r="H100" s="1" t="s">
        <v>3</v>
      </c>
      <c r="I100" s="1">
        <v>0</v>
      </c>
      <c r="J100" s="1"/>
      <c r="K100" s="1">
        <v>0</v>
      </c>
      <c r="L100" s="1"/>
      <c r="M100" s="1" t="s">
        <v>3</v>
      </c>
      <c r="N100" s="1"/>
      <c r="O100" s="1"/>
      <c r="P100" s="1"/>
      <c r="Q100" s="1"/>
      <c r="R100" s="1"/>
      <c r="S100" s="1">
        <v>0</v>
      </c>
      <c r="T100" s="1"/>
      <c r="U100" s="1" t="s">
        <v>3</v>
      </c>
      <c r="V100" s="1">
        <v>0</v>
      </c>
      <c r="W100" s="1"/>
      <c r="X100" s="1"/>
      <c r="Y100" s="1"/>
      <c r="Z100" s="1"/>
      <c r="AA100" s="1"/>
      <c r="AB100" s="1" t="s">
        <v>3</v>
      </c>
      <c r="AC100" s="1" t="s">
        <v>3</v>
      </c>
      <c r="AD100" s="1" t="s">
        <v>3</v>
      </c>
      <c r="AE100" s="1" t="s">
        <v>3</v>
      </c>
      <c r="AF100" s="1" t="s">
        <v>3</v>
      </c>
      <c r="AG100" s="1" t="s">
        <v>3</v>
      </c>
      <c r="AH100" s="1"/>
      <c r="AI100" s="1"/>
      <c r="AJ100" s="1"/>
      <c r="AK100" s="1"/>
      <c r="AL100" s="1"/>
      <c r="AM100" s="1"/>
      <c r="AN100" s="1"/>
      <c r="AO100" s="1"/>
      <c r="AP100" s="1" t="s">
        <v>3</v>
      </c>
      <c r="AQ100" s="1" t="s">
        <v>3</v>
      </c>
      <c r="AR100" s="1" t="s">
        <v>3</v>
      </c>
      <c r="AS100" s="1"/>
      <c r="AT100" s="1"/>
      <c r="AU100" s="1"/>
      <c r="AV100" s="1"/>
      <c r="AW100" s="1"/>
      <c r="AX100" s="1"/>
      <c r="AY100" s="1"/>
      <c r="AZ100" s="1" t="s">
        <v>3</v>
      </c>
      <c r="BA100" s="1"/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3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3</v>
      </c>
      <c r="BO100" s="1" t="s">
        <v>3</v>
      </c>
      <c r="BP100" s="1" t="s">
        <v>3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39">B106</f>
        <v>1</v>
      </c>
      <c r="C102" s="2">
        <f t="shared" si="39"/>
        <v>5</v>
      </c>
      <c r="D102" s="2">
        <f t="shared" si="39"/>
        <v>100</v>
      </c>
      <c r="E102" s="2">
        <f t="shared" si="39"/>
        <v>0</v>
      </c>
      <c r="F102" s="2" t="str">
        <f t="shared" si="39"/>
        <v>Новый подраздел</v>
      </c>
      <c r="G102" s="2" t="str">
        <f t="shared" si="39"/>
        <v>Акустическое обследование кабельных вводов 110 кВ</v>
      </c>
      <c r="H102" s="2"/>
      <c r="I102" s="2"/>
      <c r="J102" s="2"/>
      <c r="K102" s="2"/>
      <c r="L102" s="2"/>
      <c r="M102" s="2"/>
      <c r="N102" s="2"/>
      <c r="O102" s="2">
        <f t="shared" ref="O102:AT102" si="40">O106</f>
        <v>7822.9</v>
      </c>
      <c r="P102" s="2">
        <f t="shared" si="40"/>
        <v>0</v>
      </c>
      <c r="Q102" s="2">
        <f t="shared" si="40"/>
        <v>0</v>
      </c>
      <c r="R102" s="2">
        <f t="shared" si="40"/>
        <v>0</v>
      </c>
      <c r="S102" s="2">
        <f t="shared" si="40"/>
        <v>7822.9</v>
      </c>
      <c r="T102" s="2">
        <f t="shared" si="40"/>
        <v>0</v>
      </c>
      <c r="U102" s="2">
        <f t="shared" si="40"/>
        <v>5</v>
      </c>
      <c r="V102" s="2">
        <f t="shared" si="40"/>
        <v>0</v>
      </c>
      <c r="W102" s="2">
        <f t="shared" si="40"/>
        <v>0</v>
      </c>
      <c r="X102" s="2">
        <f t="shared" si="40"/>
        <v>0</v>
      </c>
      <c r="Y102" s="2">
        <f t="shared" si="40"/>
        <v>0</v>
      </c>
      <c r="Z102" s="2">
        <f t="shared" si="40"/>
        <v>0</v>
      </c>
      <c r="AA102" s="2">
        <f t="shared" si="40"/>
        <v>0</v>
      </c>
      <c r="AB102" s="2">
        <f t="shared" si="40"/>
        <v>7822.9</v>
      </c>
      <c r="AC102" s="2">
        <f t="shared" si="40"/>
        <v>0</v>
      </c>
      <c r="AD102" s="2">
        <f t="shared" si="40"/>
        <v>0</v>
      </c>
      <c r="AE102" s="2">
        <f t="shared" si="40"/>
        <v>0</v>
      </c>
      <c r="AF102" s="2">
        <f t="shared" si="40"/>
        <v>7822.9</v>
      </c>
      <c r="AG102" s="2">
        <f t="shared" si="40"/>
        <v>0</v>
      </c>
      <c r="AH102" s="2">
        <f t="shared" si="40"/>
        <v>5</v>
      </c>
      <c r="AI102" s="2">
        <f t="shared" si="40"/>
        <v>0</v>
      </c>
      <c r="AJ102" s="2">
        <f t="shared" si="40"/>
        <v>0</v>
      </c>
      <c r="AK102" s="2">
        <f t="shared" si="40"/>
        <v>0</v>
      </c>
      <c r="AL102" s="2">
        <f t="shared" si="40"/>
        <v>0</v>
      </c>
      <c r="AM102" s="2">
        <f t="shared" si="40"/>
        <v>0</v>
      </c>
      <c r="AN102" s="2">
        <f t="shared" si="40"/>
        <v>0</v>
      </c>
      <c r="AO102" s="2">
        <f t="shared" si="40"/>
        <v>0</v>
      </c>
      <c r="AP102" s="2">
        <f t="shared" si="40"/>
        <v>0</v>
      </c>
      <c r="AQ102" s="2">
        <f t="shared" si="40"/>
        <v>0</v>
      </c>
      <c r="AR102" s="2">
        <f t="shared" si="40"/>
        <v>7822.9</v>
      </c>
      <c r="AS102" s="2">
        <f t="shared" si="40"/>
        <v>7822.9</v>
      </c>
      <c r="AT102" s="2">
        <f t="shared" si="40"/>
        <v>0</v>
      </c>
      <c r="AU102" s="2">
        <f t="shared" ref="AU102:BZ102" si="41">AU106</f>
        <v>0</v>
      </c>
      <c r="AV102" s="2">
        <f t="shared" si="41"/>
        <v>0</v>
      </c>
      <c r="AW102" s="2">
        <f t="shared" si="41"/>
        <v>0</v>
      </c>
      <c r="AX102" s="2">
        <f t="shared" si="41"/>
        <v>0</v>
      </c>
      <c r="AY102" s="2">
        <f t="shared" si="41"/>
        <v>0</v>
      </c>
      <c r="AZ102" s="2">
        <f t="shared" si="41"/>
        <v>0</v>
      </c>
      <c r="BA102" s="2">
        <f t="shared" si="41"/>
        <v>0</v>
      </c>
      <c r="BB102" s="2">
        <f t="shared" si="41"/>
        <v>0</v>
      </c>
      <c r="BC102" s="2">
        <f t="shared" si="41"/>
        <v>0</v>
      </c>
      <c r="BD102" s="2">
        <f t="shared" si="41"/>
        <v>0</v>
      </c>
      <c r="BE102" s="2">
        <f t="shared" si="41"/>
        <v>0</v>
      </c>
      <c r="BF102" s="2">
        <f t="shared" si="41"/>
        <v>0</v>
      </c>
      <c r="BG102" s="2">
        <f t="shared" si="41"/>
        <v>0</v>
      </c>
      <c r="BH102" s="2">
        <f t="shared" si="41"/>
        <v>0</v>
      </c>
      <c r="BI102" s="2">
        <f t="shared" si="41"/>
        <v>0</v>
      </c>
      <c r="BJ102" s="2">
        <f t="shared" si="41"/>
        <v>0</v>
      </c>
      <c r="BK102" s="2">
        <f t="shared" si="41"/>
        <v>0</v>
      </c>
      <c r="BL102" s="2">
        <f t="shared" si="41"/>
        <v>0</v>
      </c>
      <c r="BM102" s="2">
        <f t="shared" si="41"/>
        <v>0</v>
      </c>
      <c r="BN102" s="2">
        <f t="shared" si="41"/>
        <v>0</v>
      </c>
      <c r="BO102" s="2">
        <f t="shared" si="41"/>
        <v>0</v>
      </c>
      <c r="BP102" s="2">
        <f t="shared" si="41"/>
        <v>0</v>
      </c>
      <c r="BQ102" s="2">
        <f t="shared" si="41"/>
        <v>0</v>
      </c>
      <c r="BR102" s="2">
        <f t="shared" si="41"/>
        <v>0</v>
      </c>
      <c r="BS102" s="2">
        <f t="shared" si="41"/>
        <v>0</v>
      </c>
      <c r="BT102" s="2">
        <f t="shared" si="41"/>
        <v>0</v>
      </c>
      <c r="BU102" s="2">
        <f t="shared" si="41"/>
        <v>0</v>
      </c>
      <c r="BV102" s="2">
        <f t="shared" si="41"/>
        <v>0</v>
      </c>
      <c r="BW102" s="2">
        <f t="shared" si="41"/>
        <v>0</v>
      </c>
      <c r="BX102" s="2">
        <f t="shared" si="41"/>
        <v>0</v>
      </c>
      <c r="BY102" s="2">
        <f t="shared" si="41"/>
        <v>0</v>
      </c>
      <c r="BZ102" s="2">
        <f t="shared" si="41"/>
        <v>0</v>
      </c>
      <c r="CA102" s="2">
        <f t="shared" ref="CA102:DF102" si="42">CA106</f>
        <v>7822.9</v>
      </c>
      <c r="CB102" s="2">
        <f t="shared" si="42"/>
        <v>7822.9</v>
      </c>
      <c r="CC102" s="2">
        <f t="shared" si="42"/>
        <v>0</v>
      </c>
      <c r="CD102" s="2">
        <f t="shared" si="42"/>
        <v>0</v>
      </c>
      <c r="CE102" s="2">
        <f t="shared" si="42"/>
        <v>0</v>
      </c>
      <c r="CF102" s="2">
        <f t="shared" si="42"/>
        <v>0</v>
      </c>
      <c r="CG102" s="2">
        <f t="shared" si="42"/>
        <v>0</v>
      </c>
      <c r="CH102" s="2">
        <f t="shared" si="42"/>
        <v>0</v>
      </c>
      <c r="CI102" s="2">
        <f t="shared" si="42"/>
        <v>0</v>
      </c>
      <c r="CJ102" s="2">
        <f t="shared" si="42"/>
        <v>0</v>
      </c>
      <c r="CK102" s="2">
        <f t="shared" si="42"/>
        <v>0</v>
      </c>
      <c r="CL102" s="2">
        <f t="shared" si="42"/>
        <v>0</v>
      </c>
      <c r="CM102" s="2">
        <f t="shared" si="42"/>
        <v>0</v>
      </c>
      <c r="CN102" s="2">
        <f t="shared" si="42"/>
        <v>0</v>
      </c>
      <c r="CO102" s="2">
        <f t="shared" si="42"/>
        <v>0</v>
      </c>
      <c r="CP102" s="2">
        <f t="shared" si="42"/>
        <v>0</v>
      </c>
      <c r="CQ102" s="2">
        <f t="shared" si="42"/>
        <v>0</v>
      </c>
      <c r="CR102" s="2">
        <f t="shared" si="42"/>
        <v>0</v>
      </c>
      <c r="CS102" s="2">
        <f t="shared" si="42"/>
        <v>0</v>
      </c>
      <c r="CT102" s="2">
        <f t="shared" si="42"/>
        <v>0</v>
      </c>
      <c r="CU102" s="2">
        <f t="shared" si="42"/>
        <v>0</v>
      </c>
      <c r="CV102" s="2">
        <f t="shared" si="42"/>
        <v>0</v>
      </c>
      <c r="CW102" s="2">
        <f t="shared" si="42"/>
        <v>0</v>
      </c>
      <c r="CX102" s="2">
        <f t="shared" si="42"/>
        <v>0</v>
      </c>
      <c r="CY102" s="2">
        <f t="shared" si="42"/>
        <v>0</v>
      </c>
      <c r="CZ102" s="2">
        <f t="shared" si="42"/>
        <v>0</v>
      </c>
      <c r="DA102" s="2">
        <f t="shared" si="42"/>
        <v>0</v>
      </c>
      <c r="DB102" s="2">
        <f t="shared" si="42"/>
        <v>0</v>
      </c>
      <c r="DC102" s="2">
        <f t="shared" si="42"/>
        <v>0</v>
      </c>
      <c r="DD102" s="2">
        <f t="shared" si="42"/>
        <v>0</v>
      </c>
      <c r="DE102" s="2">
        <f t="shared" si="42"/>
        <v>0</v>
      </c>
      <c r="DF102" s="2">
        <f t="shared" si="42"/>
        <v>0</v>
      </c>
      <c r="DG102" s="3">
        <f t="shared" ref="DG102:EL102" si="43">DG106</f>
        <v>0</v>
      </c>
      <c r="DH102" s="3">
        <f t="shared" si="43"/>
        <v>0</v>
      </c>
      <c r="DI102" s="3">
        <f t="shared" si="43"/>
        <v>0</v>
      </c>
      <c r="DJ102" s="3">
        <f t="shared" si="43"/>
        <v>0</v>
      </c>
      <c r="DK102" s="3">
        <f t="shared" si="43"/>
        <v>0</v>
      </c>
      <c r="DL102" s="3">
        <f t="shared" si="43"/>
        <v>0</v>
      </c>
      <c r="DM102" s="3">
        <f t="shared" si="43"/>
        <v>0</v>
      </c>
      <c r="DN102" s="3">
        <f t="shared" si="43"/>
        <v>0</v>
      </c>
      <c r="DO102" s="3">
        <f t="shared" si="43"/>
        <v>0</v>
      </c>
      <c r="DP102" s="3">
        <f t="shared" si="43"/>
        <v>0</v>
      </c>
      <c r="DQ102" s="3">
        <f t="shared" si="43"/>
        <v>0</v>
      </c>
      <c r="DR102" s="3">
        <f t="shared" si="43"/>
        <v>0</v>
      </c>
      <c r="DS102" s="3">
        <f t="shared" si="43"/>
        <v>0</v>
      </c>
      <c r="DT102" s="3">
        <f t="shared" si="43"/>
        <v>0</v>
      </c>
      <c r="DU102" s="3">
        <f t="shared" si="43"/>
        <v>0</v>
      </c>
      <c r="DV102" s="3">
        <f t="shared" si="43"/>
        <v>0</v>
      </c>
      <c r="DW102" s="3">
        <f t="shared" si="43"/>
        <v>0</v>
      </c>
      <c r="DX102" s="3">
        <f t="shared" si="43"/>
        <v>0</v>
      </c>
      <c r="DY102" s="3">
        <f t="shared" si="43"/>
        <v>0</v>
      </c>
      <c r="DZ102" s="3">
        <f t="shared" si="43"/>
        <v>0</v>
      </c>
      <c r="EA102" s="3">
        <f t="shared" si="43"/>
        <v>0</v>
      </c>
      <c r="EB102" s="3">
        <f t="shared" si="43"/>
        <v>0</v>
      </c>
      <c r="EC102" s="3">
        <f t="shared" si="43"/>
        <v>0</v>
      </c>
      <c r="ED102" s="3">
        <f t="shared" si="43"/>
        <v>0</v>
      </c>
      <c r="EE102" s="3">
        <f t="shared" si="43"/>
        <v>0</v>
      </c>
      <c r="EF102" s="3">
        <f t="shared" si="43"/>
        <v>0</v>
      </c>
      <c r="EG102" s="3">
        <f t="shared" si="43"/>
        <v>0</v>
      </c>
      <c r="EH102" s="3">
        <f t="shared" si="43"/>
        <v>0</v>
      </c>
      <c r="EI102" s="3">
        <f t="shared" si="43"/>
        <v>0</v>
      </c>
      <c r="EJ102" s="3">
        <f t="shared" si="43"/>
        <v>0</v>
      </c>
      <c r="EK102" s="3">
        <f t="shared" si="43"/>
        <v>0</v>
      </c>
      <c r="EL102" s="3">
        <f t="shared" si="43"/>
        <v>0</v>
      </c>
      <c r="EM102" s="3">
        <f t="shared" ref="EM102:FR102" si="44">EM106</f>
        <v>0</v>
      </c>
      <c r="EN102" s="3">
        <f t="shared" si="44"/>
        <v>0</v>
      </c>
      <c r="EO102" s="3">
        <f t="shared" si="44"/>
        <v>0</v>
      </c>
      <c r="EP102" s="3">
        <f t="shared" si="44"/>
        <v>0</v>
      </c>
      <c r="EQ102" s="3">
        <f t="shared" si="44"/>
        <v>0</v>
      </c>
      <c r="ER102" s="3">
        <f t="shared" si="44"/>
        <v>0</v>
      </c>
      <c r="ES102" s="3">
        <f t="shared" si="44"/>
        <v>0</v>
      </c>
      <c r="ET102" s="3">
        <f t="shared" si="44"/>
        <v>0</v>
      </c>
      <c r="EU102" s="3">
        <f t="shared" si="44"/>
        <v>0</v>
      </c>
      <c r="EV102" s="3">
        <f t="shared" si="44"/>
        <v>0</v>
      </c>
      <c r="EW102" s="3">
        <f t="shared" si="44"/>
        <v>0</v>
      </c>
      <c r="EX102" s="3">
        <f t="shared" si="44"/>
        <v>0</v>
      </c>
      <c r="EY102" s="3">
        <f t="shared" si="44"/>
        <v>0</v>
      </c>
      <c r="EZ102" s="3">
        <f t="shared" si="44"/>
        <v>0</v>
      </c>
      <c r="FA102" s="3">
        <f t="shared" si="44"/>
        <v>0</v>
      </c>
      <c r="FB102" s="3">
        <f t="shared" si="44"/>
        <v>0</v>
      </c>
      <c r="FC102" s="3">
        <f t="shared" si="44"/>
        <v>0</v>
      </c>
      <c r="FD102" s="3">
        <f t="shared" si="44"/>
        <v>0</v>
      </c>
      <c r="FE102" s="3">
        <f t="shared" si="44"/>
        <v>0</v>
      </c>
      <c r="FF102" s="3">
        <f t="shared" si="44"/>
        <v>0</v>
      </c>
      <c r="FG102" s="3">
        <f t="shared" si="44"/>
        <v>0</v>
      </c>
      <c r="FH102" s="3">
        <f t="shared" si="44"/>
        <v>0</v>
      </c>
      <c r="FI102" s="3">
        <f t="shared" si="44"/>
        <v>0</v>
      </c>
      <c r="FJ102" s="3">
        <f t="shared" si="44"/>
        <v>0</v>
      </c>
      <c r="FK102" s="3">
        <f t="shared" si="44"/>
        <v>0</v>
      </c>
      <c r="FL102" s="3">
        <f t="shared" si="44"/>
        <v>0</v>
      </c>
      <c r="FM102" s="3">
        <f t="shared" si="44"/>
        <v>0</v>
      </c>
      <c r="FN102" s="3">
        <f t="shared" si="44"/>
        <v>0</v>
      </c>
      <c r="FO102" s="3">
        <f t="shared" si="44"/>
        <v>0</v>
      </c>
      <c r="FP102" s="3">
        <f t="shared" si="44"/>
        <v>0</v>
      </c>
      <c r="FQ102" s="3">
        <f t="shared" si="44"/>
        <v>0</v>
      </c>
      <c r="FR102" s="3">
        <f t="shared" si="44"/>
        <v>0</v>
      </c>
      <c r="FS102" s="3">
        <f t="shared" ref="FS102:GX102" si="45">FS106</f>
        <v>0</v>
      </c>
      <c r="FT102" s="3">
        <f t="shared" si="45"/>
        <v>0</v>
      </c>
      <c r="FU102" s="3">
        <f t="shared" si="45"/>
        <v>0</v>
      </c>
      <c r="FV102" s="3">
        <f t="shared" si="45"/>
        <v>0</v>
      </c>
      <c r="FW102" s="3">
        <f t="shared" si="45"/>
        <v>0</v>
      </c>
      <c r="FX102" s="3">
        <f t="shared" si="45"/>
        <v>0</v>
      </c>
      <c r="FY102" s="3">
        <f t="shared" si="45"/>
        <v>0</v>
      </c>
      <c r="FZ102" s="3">
        <f t="shared" si="45"/>
        <v>0</v>
      </c>
      <c r="GA102" s="3">
        <f t="shared" si="45"/>
        <v>0</v>
      </c>
      <c r="GB102" s="3">
        <f t="shared" si="45"/>
        <v>0</v>
      </c>
      <c r="GC102" s="3">
        <f t="shared" si="45"/>
        <v>0</v>
      </c>
      <c r="GD102" s="3">
        <f t="shared" si="45"/>
        <v>0</v>
      </c>
      <c r="GE102" s="3">
        <f t="shared" si="45"/>
        <v>0</v>
      </c>
      <c r="GF102" s="3">
        <f t="shared" si="45"/>
        <v>0</v>
      </c>
      <c r="GG102" s="3">
        <f t="shared" si="45"/>
        <v>0</v>
      </c>
      <c r="GH102" s="3">
        <f t="shared" si="45"/>
        <v>0</v>
      </c>
      <c r="GI102" s="3">
        <f t="shared" si="45"/>
        <v>0</v>
      </c>
      <c r="GJ102" s="3">
        <f t="shared" si="45"/>
        <v>0</v>
      </c>
      <c r="GK102" s="3">
        <f t="shared" si="45"/>
        <v>0</v>
      </c>
      <c r="GL102" s="3">
        <f t="shared" si="45"/>
        <v>0</v>
      </c>
      <c r="GM102" s="3">
        <f t="shared" si="45"/>
        <v>0</v>
      </c>
      <c r="GN102" s="3">
        <f t="shared" si="45"/>
        <v>0</v>
      </c>
      <c r="GO102" s="3">
        <f t="shared" si="45"/>
        <v>0</v>
      </c>
      <c r="GP102" s="3">
        <f t="shared" si="45"/>
        <v>0</v>
      </c>
      <c r="GQ102" s="3">
        <f t="shared" si="45"/>
        <v>0</v>
      </c>
      <c r="GR102" s="3">
        <f t="shared" si="45"/>
        <v>0</v>
      </c>
      <c r="GS102" s="3">
        <f t="shared" si="45"/>
        <v>0</v>
      </c>
      <c r="GT102" s="3">
        <f t="shared" si="45"/>
        <v>0</v>
      </c>
      <c r="GU102" s="3">
        <f t="shared" si="45"/>
        <v>0</v>
      </c>
      <c r="GV102" s="3">
        <f t="shared" si="45"/>
        <v>0</v>
      </c>
      <c r="GW102" s="3">
        <f t="shared" si="45"/>
        <v>0</v>
      </c>
      <c r="GX102" s="3">
        <f t="shared" si="45"/>
        <v>0</v>
      </c>
    </row>
    <row r="104" spans="1:245" x14ac:dyDescent="0.2">
      <c r="A104">
        <v>17</v>
      </c>
      <c r="B104">
        <v>1</v>
      </c>
      <c r="C104">
        <f>ROW(SmtRes!A3)</f>
        <v>3</v>
      </c>
      <c r="D104">
        <f>ROW(EtalonRes!A3)</f>
        <v>3</v>
      </c>
      <c r="E104" t="s">
        <v>77</v>
      </c>
      <c r="F104" t="s">
        <v>16</v>
      </c>
      <c r="G104" t="s">
        <v>78</v>
      </c>
      <c r="H104" t="s">
        <v>17</v>
      </c>
      <c r="I104">
        <v>5</v>
      </c>
      <c r="J104">
        <v>0</v>
      </c>
      <c r="K104">
        <v>5</v>
      </c>
      <c r="O104">
        <f>ROUND(CP104,2)</f>
        <v>7822.9</v>
      </c>
      <c r="P104">
        <f>ROUND(CQ104*I104,2)</f>
        <v>0</v>
      </c>
      <c r="Q104">
        <f>ROUND(CR104*I104,2)</f>
        <v>0</v>
      </c>
      <c r="R104">
        <f>ROUND(CS104*I104,2)</f>
        <v>0</v>
      </c>
      <c r="S104">
        <f>ROUND(CT104*I104,2)</f>
        <v>7822.9</v>
      </c>
      <c r="T104">
        <f>ROUND(CU104*I104,2)</f>
        <v>0</v>
      </c>
      <c r="U104">
        <f>CV104*I104</f>
        <v>5</v>
      </c>
      <c r="V104">
        <f>CW104*I104</f>
        <v>0</v>
      </c>
      <c r="W104">
        <f>ROUND(CX104*I104,2)</f>
        <v>0</v>
      </c>
      <c r="X104">
        <f>ROUND(CY104,2)</f>
        <v>0</v>
      </c>
      <c r="Y104">
        <f>ROUND(CZ104,2)</f>
        <v>0</v>
      </c>
      <c r="AA104">
        <v>282544909</v>
      </c>
      <c r="AB104">
        <f>ROUND((AC104+AD104+AF104),6)</f>
        <v>1564.58</v>
      </c>
      <c r="AC104">
        <f>ROUND((ES104),6)</f>
        <v>0</v>
      </c>
      <c r="AD104">
        <f>ROUND((ET104),6)</f>
        <v>0</v>
      </c>
      <c r="AE104">
        <f>ROUND((EU104),6)</f>
        <v>0</v>
      </c>
      <c r="AF104">
        <f>ROUND((EV104),6)</f>
        <v>1564.58</v>
      </c>
      <c r="AG104">
        <f>ROUND((AP104),6)</f>
        <v>0</v>
      </c>
      <c r="AH104">
        <f>(EW104)</f>
        <v>1</v>
      </c>
      <c r="AI104">
        <f>(EX104)</f>
        <v>0</v>
      </c>
      <c r="AJ104">
        <f>(AS104)</f>
        <v>0</v>
      </c>
      <c r="AK104">
        <v>1564.58</v>
      </c>
      <c r="AL104">
        <v>0</v>
      </c>
      <c r="AM104">
        <v>0</v>
      </c>
      <c r="AN104">
        <v>0</v>
      </c>
      <c r="AO104">
        <v>1564.58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3</v>
      </c>
      <c r="BM104">
        <v>150</v>
      </c>
      <c r="BN104">
        <v>0</v>
      </c>
      <c r="BO104" t="s">
        <v>3</v>
      </c>
      <c r="BP104">
        <v>0</v>
      </c>
      <c r="BQ104">
        <v>1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(P104+Q104+S104)</f>
        <v>7822.9</v>
      </c>
      <c r="CQ104">
        <f>AC104*BC104</f>
        <v>0</v>
      </c>
      <c r="CR104">
        <f>AD104*BB104</f>
        <v>0</v>
      </c>
      <c r="CS104">
        <f>AE104*BS104</f>
        <v>0</v>
      </c>
      <c r="CT104">
        <f>AF104*BA104</f>
        <v>1564.58</v>
      </c>
      <c r="CU104">
        <f>AG104</f>
        <v>0</v>
      </c>
      <c r="CV104">
        <f>AH104</f>
        <v>1</v>
      </c>
      <c r="CW104">
        <f>AI104</f>
        <v>0</v>
      </c>
      <c r="CX104">
        <f>AJ104</f>
        <v>0</v>
      </c>
      <c r="CY104">
        <f>(((S104+R104)*FX104)/100)</f>
        <v>0</v>
      </c>
      <c r="CZ104">
        <f>(((S104+R104)*FY104)/100)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715383</v>
      </c>
      <c r="DV104" t="s">
        <v>17</v>
      </c>
      <c r="DW104" t="s">
        <v>17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99541983</v>
      </c>
      <c r="EF104">
        <v>1</v>
      </c>
      <c r="EG104" t="s">
        <v>18</v>
      </c>
      <c r="EH104">
        <v>0</v>
      </c>
      <c r="EI104" t="s">
        <v>3</v>
      </c>
      <c r="EJ104">
        <v>1</v>
      </c>
      <c r="EK104">
        <v>150</v>
      </c>
      <c r="EL104" t="s">
        <v>19</v>
      </c>
      <c r="EM104" t="s">
        <v>3</v>
      </c>
      <c r="EO104" t="s">
        <v>3</v>
      </c>
      <c r="EQ104">
        <v>131072</v>
      </c>
      <c r="ER104">
        <v>1564.58</v>
      </c>
      <c r="ES104">
        <v>0</v>
      </c>
      <c r="ET104">
        <v>0</v>
      </c>
      <c r="EU104">
        <v>0</v>
      </c>
      <c r="EV104">
        <v>1564.58</v>
      </c>
      <c r="EW104">
        <v>1</v>
      </c>
      <c r="EX104">
        <v>0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0</v>
      </c>
      <c r="FY104">
        <v>0</v>
      </c>
      <c r="GA104" t="s">
        <v>3</v>
      </c>
      <c r="GD104">
        <v>1</v>
      </c>
      <c r="GF104">
        <v>185520399</v>
      </c>
      <c r="GG104">
        <v>2</v>
      </c>
      <c r="GH104">
        <v>2</v>
      </c>
      <c r="GI104">
        <v>3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7822.9</v>
      </c>
      <c r="GN104">
        <f>IF(OR(BI104=0,BI104=1),GM104-GX104,0)</f>
        <v>7822.9</v>
      </c>
      <c r="GO104">
        <f>IF(BI104=2,GM104-GX104,0)</f>
        <v>0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6" spans="1:245" x14ac:dyDescent="0.2">
      <c r="A106" s="2">
        <v>51</v>
      </c>
      <c r="B106" s="2">
        <f>B100</f>
        <v>1</v>
      </c>
      <c r="C106" s="2">
        <f>A100</f>
        <v>5</v>
      </c>
      <c r="D106" s="2">
        <f>ROW(A100)</f>
        <v>100</v>
      </c>
      <c r="E106" s="2"/>
      <c r="F106" s="2" t="str">
        <f>IF(F100&lt;&gt;"",F100,"")</f>
        <v>Новый подраздел</v>
      </c>
      <c r="G106" s="2" t="str">
        <f>IF(G100&lt;&gt;"",G100,"")</f>
        <v>Акустическое обследование кабельных вводов 110 кВ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46">ROUND(AB106,2)</f>
        <v>7822.9</v>
      </c>
      <c r="P106" s="2">
        <f t="shared" si="46"/>
        <v>0</v>
      </c>
      <c r="Q106" s="2">
        <f t="shared" si="46"/>
        <v>0</v>
      </c>
      <c r="R106" s="2">
        <f t="shared" si="46"/>
        <v>0</v>
      </c>
      <c r="S106" s="2">
        <f t="shared" si="46"/>
        <v>7822.9</v>
      </c>
      <c r="T106" s="2">
        <f t="shared" si="46"/>
        <v>0</v>
      </c>
      <c r="U106" s="2">
        <f>AH106</f>
        <v>5</v>
      </c>
      <c r="V106" s="2">
        <f>AI106</f>
        <v>0</v>
      </c>
      <c r="W106" s="2">
        <f>ROUND(AJ106,2)</f>
        <v>0</v>
      </c>
      <c r="X106" s="2">
        <f>ROUND(AK106,2)</f>
        <v>0</v>
      </c>
      <c r="Y106" s="2">
        <f>ROUND(AL106,2)</f>
        <v>0</v>
      </c>
      <c r="Z106" s="2"/>
      <c r="AA106" s="2"/>
      <c r="AB106" s="2">
        <f>ROUND(SUMIF(AA104:AA104,"=282544909",O104:O104),2)</f>
        <v>7822.9</v>
      </c>
      <c r="AC106" s="2">
        <f>ROUND(SUMIF(AA104:AA104,"=282544909",P104:P104),2)</f>
        <v>0</v>
      </c>
      <c r="AD106" s="2">
        <f>ROUND(SUMIF(AA104:AA104,"=282544909",Q104:Q104),2)</f>
        <v>0</v>
      </c>
      <c r="AE106" s="2">
        <f>ROUND(SUMIF(AA104:AA104,"=282544909",R104:R104),2)</f>
        <v>0</v>
      </c>
      <c r="AF106" s="2">
        <f>ROUND(SUMIF(AA104:AA104,"=282544909",S104:S104),2)</f>
        <v>7822.9</v>
      </c>
      <c r="AG106" s="2">
        <f>ROUND(SUMIF(AA104:AA104,"=282544909",T104:T104),2)</f>
        <v>0</v>
      </c>
      <c r="AH106" s="2">
        <f>SUMIF(AA104:AA104,"=282544909",U104:U104)</f>
        <v>5</v>
      </c>
      <c r="AI106" s="2">
        <f>SUMIF(AA104:AA104,"=282544909",V104:V104)</f>
        <v>0</v>
      </c>
      <c r="AJ106" s="2">
        <f>ROUND(SUMIF(AA104:AA104,"=282544909",W104:W104),2)</f>
        <v>0</v>
      </c>
      <c r="AK106" s="2">
        <f>ROUND(SUMIF(AA104:AA104,"=282544909",X104:X104),2)</f>
        <v>0</v>
      </c>
      <c r="AL106" s="2">
        <f>ROUND(SUMIF(AA104:AA104,"=282544909",Y104:Y104),2)</f>
        <v>0</v>
      </c>
      <c r="AM106" s="2"/>
      <c r="AN106" s="2"/>
      <c r="AO106" s="2">
        <f t="shared" ref="AO106:BD106" si="47">ROUND(BX106,2)</f>
        <v>0</v>
      </c>
      <c r="AP106" s="2">
        <f t="shared" si="47"/>
        <v>0</v>
      </c>
      <c r="AQ106" s="2">
        <f t="shared" si="47"/>
        <v>0</v>
      </c>
      <c r="AR106" s="2">
        <f t="shared" si="47"/>
        <v>7822.9</v>
      </c>
      <c r="AS106" s="2">
        <f t="shared" si="47"/>
        <v>7822.9</v>
      </c>
      <c r="AT106" s="2">
        <f t="shared" si="47"/>
        <v>0</v>
      </c>
      <c r="AU106" s="2">
        <f t="shared" si="47"/>
        <v>0</v>
      </c>
      <c r="AV106" s="2">
        <f t="shared" si="47"/>
        <v>0</v>
      </c>
      <c r="AW106" s="2">
        <f t="shared" si="47"/>
        <v>0</v>
      </c>
      <c r="AX106" s="2">
        <f t="shared" si="47"/>
        <v>0</v>
      </c>
      <c r="AY106" s="2">
        <f t="shared" si="47"/>
        <v>0</v>
      </c>
      <c r="AZ106" s="2">
        <f t="shared" si="47"/>
        <v>0</v>
      </c>
      <c r="BA106" s="2">
        <f t="shared" si="47"/>
        <v>0</v>
      </c>
      <c r="BB106" s="2">
        <f t="shared" si="47"/>
        <v>0</v>
      </c>
      <c r="BC106" s="2">
        <f t="shared" si="47"/>
        <v>0</v>
      </c>
      <c r="BD106" s="2">
        <f t="shared" si="47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ROUND(SUMIF(AA104:AA104,"=282544909",FQ104:FQ104),2)</f>
        <v>0</v>
      </c>
      <c r="BY106" s="2">
        <f>ROUND(SUMIF(AA104:AA104,"=282544909",FR104:FR104),2)</f>
        <v>0</v>
      </c>
      <c r="BZ106" s="2">
        <f>ROUND(SUMIF(AA104:AA104,"=282544909",GL104:GL104),2)</f>
        <v>0</v>
      </c>
      <c r="CA106" s="2">
        <f>ROUND(SUMIF(AA104:AA104,"=282544909",GM104:GM104),2)</f>
        <v>7822.9</v>
      </c>
      <c r="CB106" s="2">
        <f>ROUND(SUMIF(AA104:AA104,"=282544909",GN104:GN104),2)</f>
        <v>7822.9</v>
      </c>
      <c r="CC106" s="2">
        <f>ROUND(SUMIF(AA104:AA104,"=282544909",GO104:GO104),2)</f>
        <v>0</v>
      </c>
      <c r="CD106" s="2">
        <f>ROUND(SUMIF(AA104:AA104,"=282544909",GP104:GP104),2)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ROUND(SUMIF(AA104:AA104,"=282544909",GX104:GX104),2)</f>
        <v>0</v>
      </c>
      <c r="CK106" s="2">
        <f>ROUND(SUMIF(AA104:AA104,"=282544909",GY104:GY104),2)</f>
        <v>0</v>
      </c>
      <c r="CL106" s="2">
        <f>ROUND(SUMIF(AA104:AA104,"=282544909",GZ104:GZ104),2)</f>
        <v>0</v>
      </c>
      <c r="CM106" s="2">
        <f>ROUND(SUMIF(AA104:AA104,"=282544909",HD104:HD104),2)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7822.9</v>
      </c>
      <c r="G108" s="4" t="s">
        <v>20</v>
      </c>
      <c r="H108" s="4" t="s">
        <v>21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7822.9</v>
      </c>
      <c r="X108" s="4">
        <v>1</v>
      </c>
      <c r="Y108" s="4">
        <v>7822.9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22</v>
      </c>
      <c r="H109" s="4" t="s">
        <v>23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24</v>
      </c>
      <c r="H110" s="4" t="s">
        <v>25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26</v>
      </c>
      <c r="H111" s="4" t="s">
        <v>27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28</v>
      </c>
      <c r="H112" s="4" t="s">
        <v>29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30</v>
      </c>
      <c r="H113" s="4" t="s">
        <v>31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32</v>
      </c>
      <c r="H114" s="4" t="s">
        <v>33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34</v>
      </c>
      <c r="H115" s="4" t="s">
        <v>35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36</v>
      </c>
      <c r="H116" s="4" t="s">
        <v>37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38</v>
      </c>
      <c r="H117" s="4" t="s">
        <v>39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0</v>
      </c>
      <c r="G118" s="4" t="s">
        <v>40</v>
      </c>
      <c r="H118" s="4" t="s">
        <v>41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42</v>
      </c>
      <c r="H119" s="4" t="s">
        <v>43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0</v>
      </c>
      <c r="G120" s="4" t="s">
        <v>44</v>
      </c>
      <c r="H120" s="4" t="s">
        <v>45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7822.9</v>
      </c>
      <c r="G121" s="4" t="s">
        <v>46</v>
      </c>
      <c r="H121" s="4" t="s">
        <v>47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7822.9</v>
      </c>
      <c r="X121" s="4">
        <v>1</v>
      </c>
      <c r="Y121" s="4">
        <v>7822.9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48</v>
      </c>
      <c r="H122" s="4" t="s">
        <v>49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7822.9</v>
      </c>
      <c r="G123" s="4" t="s">
        <v>50</v>
      </c>
      <c r="H123" s="4" t="s">
        <v>51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7822.9</v>
      </c>
      <c r="X123" s="4">
        <v>1</v>
      </c>
      <c r="Y123" s="4">
        <v>7822.9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0</v>
      </c>
      <c r="G124" s="4" t="s">
        <v>52</v>
      </c>
      <c r="H124" s="4" t="s">
        <v>53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54</v>
      </c>
      <c r="H125" s="4" t="s">
        <v>55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56</v>
      </c>
      <c r="H126" s="4" t="s">
        <v>57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58</v>
      </c>
      <c r="H127" s="4" t="s">
        <v>59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Source!U106</f>
        <v>5</v>
      </c>
      <c r="G128" s="4" t="s">
        <v>60</v>
      </c>
      <c r="H128" s="4" t="s">
        <v>61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5</v>
      </c>
      <c r="X128" s="4">
        <v>1</v>
      </c>
      <c r="Y128" s="4">
        <v>5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Source!V106</f>
        <v>0</v>
      </c>
      <c r="G129" s="4" t="s">
        <v>62</v>
      </c>
      <c r="H129" s="4" t="s">
        <v>63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-1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64</v>
      </c>
      <c r="H130" s="4" t="s">
        <v>65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66</v>
      </c>
      <c r="H131" s="4" t="s">
        <v>67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0</v>
      </c>
      <c r="G132" s="4" t="s">
        <v>68</v>
      </c>
      <c r="H132" s="4" t="s">
        <v>69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0</v>
      </c>
      <c r="G133" s="4" t="s">
        <v>70</v>
      </c>
      <c r="H133" s="4" t="s">
        <v>71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7822.9</v>
      </c>
      <c r="G134" s="4" t="s">
        <v>72</v>
      </c>
      <c r="H134" s="4" t="s">
        <v>73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7822.9</v>
      </c>
      <c r="X134" s="4">
        <v>1</v>
      </c>
      <c r="Y134" s="4">
        <v>7822.9</v>
      </c>
      <c r="Z134" s="4"/>
      <c r="AA134" s="4"/>
      <c r="AB134" s="4"/>
    </row>
    <row r="136" spans="1:206" x14ac:dyDescent="0.2">
      <c r="A136" s="2">
        <v>51</v>
      </c>
      <c r="B136" s="2">
        <f>B24</f>
        <v>1</v>
      </c>
      <c r="C136" s="2">
        <f>A24</f>
        <v>4</v>
      </c>
      <c r="D136" s="2">
        <f>ROW(A24)</f>
        <v>24</v>
      </c>
      <c r="E136" s="2"/>
      <c r="F136" s="2" t="str">
        <f>IF(F24&lt;&gt;"",F24,"")</f>
        <v>Раздел № 1</v>
      </c>
      <c r="G136" s="2" t="str">
        <f>IF(G24&lt;&gt;"",G24,"")</f>
        <v>Акустическое обследование элементов КРУЭ-110кВ</v>
      </c>
      <c r="H136" s="2">
        <v>0</v>
      </c>
      <c r="I136" s="2"/>
      <c r="J136" s="2"/>
      <c r="K136" s="2"/>
      <c r="L136" s="2"/>
      <c r="M136" s="2"/>
      <c r="N136" s="2"/>
      <c r="O136" s="2">
        <f t="shared" ref="O136:T136" si="48">ROUND(O34+O70+O106+AB136,2)</f>
        <v>23468.7</v>
      </c>
      <c r="P136" s="2">
        <f t="shared" si="48"/>
        <v>0</v>
      </c>
      <c r="Q136" s="2">
        <f t="shared" si="48"/>
        <v>0</v>
      </c>
      <c r="R136" s="2">
        <f t="shared" si="48"/>
        <v>0</v>
      </c>
      <c r="S136" s="2">
        <f t="shared" si="48"/>
        <v>23468.7</v>
      </c>
      <c r="T136" s="2">
        <f t="shared" si="48"/>
        <v>0</v>
      </c>
      <c r="U136" s="2">
        <f>U34+U70+U106+AH136</f>
        <v>15</v>
      </c>
      <c r="V136" s="2">
        <f>V34+V70+V106+AI136</f>
        <v>0</v>
      </c>
      <c r="W136" s="2">
        <f>ROUND(W34+W70+W106+AJ136,2)</f>
        <v>0</v>
      </c>
      <c r="X136" s="2">
        <f>ROUND(X34+X70+X106+AK136,2)</f>
        <v>0</v>
      </c>
      <c r="Y136" s="2">
        <f>ROUND(Y34+Y70+Y106+AL136,2)</f>
        <v>0</v>
      </c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>
        <f t="shared" ref="AO136:BD136" si="49">ROUND(AO34+AO70+AO106+BX136,2)</f>
        <v>0</v>
      </c>
      <c r="AP136" s="2">
        <f t="shared" si="49"/>
        <v>0</v>
      </c>
      <c r="AQ136" s="2">
        <f t="shared" si="49"/>
        <v>0</v>
      </c>
      <c r="AR136" s="2">
        <f t="shared" si="49"/>
        <v>23468.7</v>
      </c>
      <c r="AS136" s="2">
        <f t="shared" si="49"/>
        <v>23468.7</v>
      </c>
      <c r="AT136" s="2">
        <f t="shared" si="49"/>
        <v>0</v>
      </c>
      <c r="AU136" s="2">
        <f t="shared" si="49"/>
        <v>0</v>
      </c>
      <c r="AV136" s="2">
        <f t="shared" si="49"/>
        <v>0</v>
      </c>
      <c r="AW136" s="2">
        <f t="shared" si="49"/>
        <v>0</v>
      </c>
      <c r="AX136" s="2">
        <f t="shared" si="49"/>
        <v>0</v>
      </c>
      <c r="AY136" s="2">
        <f t="shared" si="49"/>
        <v>0</v>
      </c>
      <c r="AZ136" s="2">
        <f t="shared" si="49"/>
        <v>0</v>
      </c>
      <c r="BA136" s="2">
        <f t="shared" si="49"/>
        <v>0</v>
      </c>
      <c r="BB136" s="2">
        <f t="shared" si="49"/>
        <v>0</v>
      </c>
      <c r="BC136" s="2">
        <f t="shared" si="49"/>
        <v>0</v>
      </c>
      <c r="BD136" s="2">
        <f t="shared" si="49"/>
        <v>0</v>
      </c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>
        <v>0</v>
      </c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201</v>
      </c>
      <c r="F138" s="4">
        <f>ROUND(Source!O136,O138)</f>
        <v>23468.7</v>
      </c>
      <c r="G138" s="4" t="s">
        <v>20</v>
      </c>
      <c r="H138" s="4" t="s">
        <v>21</v>
      </c>
      <c r="I138" s="4"/>
      <c r="J138" s="4"/>
      <c r="K138" s="4">
        <v>201</v>
      </c>
      <c r="L138" s="4">
        <v>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23468.7</v>
      </c>
      <c r="X138" s="4">
        <v>1</v>
      </c>
      <c r="Y138" s="4">
        <v>23468.7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202</v>
      </c>
      <c r="F139" s="4">
        <f>ROUND(Source!P136,O139)</f>
        <v>0</v>
      </c>
      <c r="G139" s="4" t="s">
        <v>22</v>
      </c>
      <c r="H139" s="4" t="s">
        <v>23</v>
      </c>
      <c r="I139" s="4"/>
      <c r="J139" s="4"/>
      <c r="K139" s="4">
        <v>202</v>
      </c>
      <c r="L139" s="4">
        <v>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222</v>
      </c>
      <c r="F140" s="4">
        <f>ROUND(Source!AO136,O140)</f>
        <v>0</v>
      </c>
      <c r="G140" s="4" t="s">
        <v>24</v>
      </c>
      <c r="H140" s="4" t="s">
        <v>25</v>
      </c>
      <c r="I140" s="4"/>
      <c r="J140" s="4"/>
      <c r="K140" s="4">
        <v>222</v>
      </c>
      <c r="L140" s="4">
        <v>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225</v>
      </c>
      <c r="F141" s="4">
        <f>ROUND(Source!AV136,O141)</f>
        <v>0</v>
      </c>
      <c r="G141" s="4" t="s">
        <v>26</v>
      </c>
      <c r="H141" s="4" t="s">
        <v>27</v>
      </c>
      <c r="I141" s="4"/>
      <c r="J141" s="4"/>
      <c r="K141" s="4">
        <v>225</v>
      </c>
      <c r="L141" s="4">
        <v>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226</v>
      </c>
      <c r="F142" s="4">
        <f>ROUND(Source!AW136,O142)</f>
        <v>0</v>
      </c>
      <c r="G142" s="4" t="s">
        <v>28</v>
      </c>
      <c r="H142" s="4" t="s">
        <v>29</v>
      </c>
      <c r="I142" s="4"/>
      <c r="J142" s="4"/>
      <c r="K142" s="4">
        <v>226</v>
      </c>
      <c r="L142" s="4">
        <v>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227</v>
      </c>
      <c r="F143" s="4">
        <f>ROUND(Source!AX136,O143)</f>
        <v>0</v>
      </c>
      <c r="G143" s="4" t="s">
        <v>30</v>
      </c>
      <c r="H143" s="4" t="s">
        <v>31</v>
      </c>
      <c r="I143" s="4"/>
      <c r="J143" s="4"/>
      <c r="K143" s="4">
        <v>227</v>
      </c>
      <c r="L143" s="4">
        <v>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228</v>
      </c>
      <c r="F144" s="4">
        <f>ROUND(Source!AY136,O144)</f>
        <v>0</v>
      </c>
      <c r="G144" s="4" t="s">
        <v>32</v>
      </c>
      <c r="H144" s="4" t="s">
        <v>33</v>
      </c>
      <c r="I144" s="4"/>
      <c r="J144" s="4"/>
      <c r="K144" s="4">
        <v>228</v>
      </c>
      <c r="L144" s="4">
        <v>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216</v>
      </c>
      <c r="F145" s="4">
        <f>ROUND(Source!AP136,O145)</f>
        <v>0</v>
      </c>
      <c r="G145" s="4" t="s">
        <v>34</v>
      </c>
      <c r="H145" s="4" t="s">
        <v>35</v>
      </c>
      <c r="I145" s="4"/>
      <c r="J145" s="4"/>
      <c r="K145" s="4">
        <v>216</v>
      </c>
      <c r="L145" s="4">
        <v>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223</v>
      </c>
      <c r="F146" s="4">
        <f>ROUND(Source!AQ136,O146)</f>
        <v>0</v>
      </c>
      <c r="G146" s="4" t="s">
        <v>36</v>
      </c>
      <c r="H146" s="4" t="s">
        <v>37</v>
      </c>
      <c r="I146" s="4"/>
      <c r="J146" s="4"/>
      <c r="K146" s="4">
        <v>223</v>
      </c>
      <c r="L146" s="4">
        <v>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229</v>
      </c>
      <c r="F147" s="4">
        <f>ROUND(Source!AZ136,O147)</f>
        <v>0</v>
      </c>
      <c r="G147" s="4" t="s">
        <v>38</v>
      </c>
      <c r="H147" s="4" t="s">
        <v>39</v>
      </c>
      <c r="I147" s="4"/>
      <c r="J147" s="4"/>
      <c r="K147" s="4">
        <v>229</v>
      </c>
      <c r="L147" s="4">
        <v>10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203</v>
      </c>
      <c r="F148" s="4">
        <f>ROUND(Source!Q136,O148)</f>
        <v>0</v>
      </c>
      <c r="G148" s="4" t="s">
        <v>40</v>
      </c>
      <c r="H148" s="4" t="s">
        <v>41</v>
      </c>
      <c r="I148" s="4"/>
      <c r="J148" s="4"/>
      <c r="K148" s="4">
        <v>203</v>
      </c>
      <c r="L148" s="4">
        <v>11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231</v>
      </c>
      <c r="F149" s="4">
        <f>ROUND(Source!BB136,O149)</f>
        <v>0</v>
      </c>
      <c r="G149" s="4" t="s">
        <v>42</v>
      </c>
      <c r="H149" s="4" t="s">
        <v>43</v>
      </c>
      <c r="I149" s="4"/>
      <c r="J149" s="4"/>
      <c r="K149" s="4">
        <v>231</v>
      </c>
      <c r="L149" s="4">
        <v>12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204</v>
      </c>
      <c r="F150" s="4">
        <f>ROUND(Source!R136,O150)</f>
        <v>0</v>
      </c>
      <c r="G150" s="4" t="s">
        <v>44</v>
      </c>
      <c r="H150" s="4" t="s">
        <v>45</v>
      </c>
      <c r="I150" s="4"/>
      <c r="J150" s="4"/>
      <c r="K150" s="4">
        <v>204</v>
      </c>
      <c r="L150" s="4">
        <v>13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205</v>
      </c>
      <c r="F151" s="4">
        <f>ROUND(Source!S136,O151)</f>
        <v>23468.7</v>
      </c>
      <c r="G151" s="4" t="s">
        <v>46</v>
      </c>
      <c r="H151" s="4" t="s">
        <v>47</v>
      </c>
      <c r="I151" s="4"/>
      <c r="J151" s="4"/>
      <c r="K151" s="4">
        <v>205</v>
      </c>
      <c r="L151" s="4">
        <v>14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23468.7</v>
      </c>
      <c r="X151" s="4">
        <v>1</v>
      </c>
      <c r="Y151" s="4">
        <v>23468.7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232</v>
      </c>
      <c r="F152" s="4">
        <f>ROUND(Source!BC136,O152)</f>
        <v>0</v>
      </c>
      <c r="G152" s="4" t="s">
        <v>48</v>
      </c>
      <c r="H152" s="4" t="s">
        <v>49</v>
      </c>
      <c r="I152" s="4"/>
      <c r="J152" s="4"/>
      <c r="K152" s="4">
        <v>232</v>
      </c>
      <c r="L152" s="4">
        <v>15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214</v>
      </c>
      <c r="F153" s="4">
        <f>ROUND(Source!AS136,O153)</f>
        <v>23468.7</v>
      </c>
      <c r="G153" s="4" t="s">
        <v>50</v>
      </c>
      <c r="H153" s="4" t="s">
        <v>51</v>
      </c>
      <c r="I153" s="4"/>
      <c r="J153" s="4"/>
      <c r="K153" s="4">
        <v>214</v>
      </c>
      <c r="L153" s="4">
        <v>16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23468.7</v>
      </c>
      <c r="X153" s="4">
        <v>1</v>
      </c>
      <c r="Y153" s="4">
        <v>23468.7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215</v>
      </c>
      <c r="F154" s="4">
        <f>ROUND(Source!AT136,O154)</f>
        <v>0</v>
      </c>
      <c r="G154" s="4" t="s">
        <v>52</v>
      </c>
      <c r="H154" s="4" t="s">
        <v>53</v>
      </c>
      <c r="I154" s="4"/>
      <c r="J154" s="4"/>
      <c r="K154" s="4">
        <v>215</v>
      </c>
      <c r="L154" s="4">
        <v>17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217</v>
      </c>
      <c r="F155" s="4">
        <f>ROUND(Source!AU136,O155)</f>
        <v>0</v>
      </c>
      <c r="G155" s="4" t="s">
        <v>54</v>
      </c>
      <c r="H155" s="4" t="s">
        <v>55</v>
      </c>
      <c r="I155" s="4"/>
      <c r="J155" s="4"/>
      <c r="K155" s="4">
        <v>217</v>
      </c>
      <c r="L155" s="4">
        <v>18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230</v>
      </c>
      <c r="F156" s="4">
        <f>ROUND(Source!BA136,O156)</f>
        <v>0</v>
      </c>
      <c r="G156" s="4" t="s">
        <v>56</v>
      </c>
      <c r="H156" s="4" t="s">
        <v>57</v>
      </c>
      <c r="I156" s="4"/>
      <c r="J156" s="4"/>
      <c r="K156" s="4">
        <v>230</v>
      </c>
      <c r="L156" s="4">
        <v>19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206</v>
      </c>
      <c r="F157" s="4">
        <f>ROUND(Source!T136,O157)</f>
        <v>0</v>
      </c>
      <c r="G157" s="4" t="s">
        <v>58</v>
      </c>
      <c r="H157" s="4" t="s">
        <v>59</v>
      </c>
      <c r="I157" s="4"/>
      <c r="J157" s="4"/>
      <c r="K157" s="4">
        <v>206</v>
      </c>
      <c r="L157" s="4">
        <v>20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207</v>
      </c>
      <c r="F158" s="4">
        <f>Source!U136</f>
        <v>15</v>
      </c>
      <c r="G158" s="4" t="s">
        <v>60</v>
      </c>
      <c r="H158" s="4" t="s">
        <v>61</v>
      </c>
      <c r="I158" s="4"/>
      <c r="J158" s="4"/>
      <c r="K158" s="4">
        <v>207</v>
      </c>
      <c r="L158" s="4">
        <v>21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15</v>
      </c>
      <c r="X158" s="4">
        <v>1</v>
      </c>
      <c r="Y158" s="4">
        <v>15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208</v>
      </c>
      <c r="F159" s="4">
        <f>Source!V136</f>
        <v>0</v>
      </c>
      <c r="G159" s="4" t="s">
        <v>62</v>
      </c>
      <c r="H159" s="4" t="s">
        <v>63</v>
      </c>
      <c r="I159" s="4"/>
      <c r="J159" s="4"/>
      <c r="K159" s="4">
        <v>208</v>
      </c>
      <c r="L159" s="4">
        <v>22</v>
      </c>
      <c r="M159" s="4">
        <v>3</v>
      </c>
      <c r="N159" s="4" t="s">
        <v>3</v>
      </c>
      <c r="O159" s="4">
        <v>-1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209</v>
      </c>
      <c r="F160" s="4">
        <f>ROUND(Source!W136,O160)</f>
        <v>0</v>
      </c>
      <c r="G160" s="4" t="s">
        <v>64</v>
      </c>
      <c r="H160" s="4" t="s">
        <v>65</v>
      </c>
      <c r="I160" s="4"/>
      <c r="J160" s="4"/>
      <c r="K160" s="4">
        <v>209</v>
      </c>
      <c r="L160" s="4">
        <v>23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233</v>
      </c>
      <c r="F161" s="4">
        <f>ROUND(Source!BD136,O161)</f>
        <v>0</v>
      </c>
      <c r="G161" s="4" t="s">
        <v>66</v>
      </c>
      <c r="H161" s="4" t="s">
        <v>67</v>
      </c>
      <c r="I161" s="4"/>
      <c r="J161" s="4"/>
      <c r="K161" s="4">
        <v>233</v>
      </c>
      <c r="L161" s="4">
        <v>24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210</v>
      </c>
      <c r="F162" s="4">
        <f>ROUND(Source!X136,O162)</f>
        <v>0</v>
      </c>
      <c r="G162" s="4" t="s">
        <v>68</v>
      </c>
      <c r="H162" s="4" t="s">
        <v>69</v>
      </c>
      <c r="I162" s="4"/>
      <c r="J162" s="4"/>
      <c r="K162" s="4">
        <v>210</v>
      </c>
      <c r="L162" s="4">
        <v>25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211</v>
      </c>
      <c r="F163" s="4">
        <f>ROUND(Source!Y136,O163)</f>
        <v>0</v>
      </c>
      <c r="G163" s="4" t="s">
        <v>70</v>
      </c>
      <c r="H163" s="4" t="s">
        <v>71</v>
      </c>
      <c r="I163" s="4"/>
      <c r="J163" s="4"/>
      <c r="K163" s="4">
        <v>211</v>
      </c>
      <c r="L163" s="4">
        <v>26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224</v>
      </c>
      <c r="F164" s="4">
        <f>ROUND(Source!AR136,O164)</f>
        <v>23468.7</v>
      </c>
      <c r="G164" s="4" t="s">
        <v>72</v>
      </c>
      <c r="H164" s="4" t="s">
        <v>73</v>
      </c>
      <c r="I164" s="4"/>
      <c r="J164" s="4"/>
      <c r="K164" s="4">
        <v>224</v>
      </c>
      <c r="L164" s="4">
        <v>27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23468.7</v>
      </c>
      <c r="X164" s="4">
        <v>1</v>
      </c>
      <c r="Y164" s="4">
        <v>23468.7</v>
      </c>
      <c r="Z164" s="4"/>
      <c r="AA164" s="4"/>
      <c r="AB164" s="4"/>
    </row>
    <row r="166" spans="1:245" x14ac:dyDescent="0.2">
      <c r="A166" s="1">
        <v>4</v>
      </c>
      <c r="B166" s="1">
        <v>1</v>
      </c>
      <c r="C166" s="1"/>
      <c r="D166" s="1">
        <f>ROW(A278)</f>
        <v>278</v>
      </c>
      <c r="E166" s="1"/>
      <c r="F166" s="1" t="s">
        <v>79</v>
      </c>
      <c r="G166" s="1" t="s">
        <v>80</v>
      </c>
      <c r="H166" s="1" t="s">
        <v>3</v>
      </c>
      <c r="I166" s="1">
        <v>0</v>
      </c>
      <c r="J166" s="1"/>
      <c r="K166" s="1">
        <v>-1</v>
      </c>
      <c r="L166" s="1"/>
      <c r="M166" s="1" t="s">
        <v>3</v>
      </c>
      <c r="N166" s="1"/>
      <c r="O166" s="1"/>
      <c r="P166" s="1"/>
      <c r="Q166" s="1"/>
      <c r="R166" s="1"/>
      <c r="S166" s="1">
        <v>0</v>
      </c>
      <c r="T166" s="1"/>
      <c r="U166" s="1" t="s">
        <v>3</v>
      </c>
      <c r="V166" s="1">
        <v>0</v>
      </c>
      <c r="W166" s="1"/>
      <c r="X166" s="1"/>
      <c r="Y166" s="1"/>
      <c r="Z166" s="1"/>
      <c r="AA166" s="1"/>
      <c r="AB166" s="1" t="s">
        <v>3</v>
      </c>
      <c r="AC166" s="1" t="s">
        <v>3</v>
      </c>
      <c r="AD166" s="1" t="s">
        <v>3</v>
      </c>
      <c r="AE166" s="1" t="s">
        <v>3</v>
      </c>
      <c r="AF166" s="1" t="s">
        <v>3</v>
      </c>
      <c r="AG166" s="1" t="s">
        <v>3</v>
      </c>
      <c r="AH166" s="1"/>
      <c r="AI166" s="1"/>
      <c r="AJ166" s="1"/>
      <c r="AK166" s="1"/>
      <c r="AL166" s="1"/>
      <c r="AM166" s="1"/>
      <c r="AN166" s="1"/>
      <c r="AO166" s="1"/>
      <c r="AP166" s="1" t="s">
        <v>3</v>
      </c>
      <c r="AQ166" s="1" t="s">
        <v>3</v>
      </c>
      <c r="AR166" s="1" t="s">
        <v>3</v>
      </c>
      <c r="AS166" s="1"/>
      <c r="AT166" s="1"/>
      <c r="AU166" s="1"/>
      <c r="AV166" s="1"/>
      <c r="AW166" s="1"/>
      <c r="AX166" s="1"/>
      <c r="AY166" s="1"/>
      <c r="AZ166" s="1" t="s">
        <v>3</v>
      </c>
      <c r="BA166" s="1"/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3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3</v>
      </c>
      <c r="BO166" s="1" t="s">
        <v>3</v>
      </c>
      <c r="BP166" s="1" t="s">
        <v>3</v>
      </c>
      <c r="BQ166" s="1"/>
      <c r="BR166" s="1"/>
      <c r="BS166" s="1"/>
      <c r="BT166" s="1"/>
      <c r="BU166" s="1"/>
      <c r="BV166" s="1"/>
      <c r="BW166" s="1"/>
      <c r="BX166" s="1">
        <v>0</v>
      </c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>
        <v>0</v>
      </c>
    </row>
    <row r="168" spans="1:245" x14ac:dyDescent="0.2">
      <c r="A168" s="2">
        <v>52</v>
      </c>
      <c r="B168" s="2">
        <f t="shared" ref="B168:G168" si="50">B278</f>
        <v>1</v>
      </c>
      <c r="C168" s="2">
        <f t="shared" si="50"/>
        <v>4</v>
      </c>
      <c r="D168" s="2">
        <f t="shared" si="50"/>
        <v>166</v>
      </c>
      <c r="E168" s="2">
        <f t="shared" si="50"/>
        <v>0</v>
      </c>
      <c r="F168" s="2" t="str">
        <f t="shared" si="50"/>
        <v>Раздел № 2</v>
      </c>
      <c r="G168" s="2" t="str">
        <f t="shared" si="50"/>
        <v>Акустическое обследование элементов КРУЭ-220кВ</v>
      </c>
      <c r="H168" s="2"/>
      <c r="I168" s="2"/>
      <c r="J168" s="2"/>
      <c r="K168" s="2"/>
      <c r="L168" s="2"/>
      <c r="M168" s="2"/>
      <c r="N168" s="2"/>
      <c r="O168" s="2">
        <f t="shared" ref="O168:AT168" si="51">O278</f>
        <v>23468.7</v>
      </c>
      <c r="P168" s="2">
        <f t="shared" si="51"/>
        <v>0</v>
      </c>
      <c r="Q168" s="2">
        <f t="shared" si="51"/>
        <v>0</v>
      </c>
      <c r="R168" s="2">
        <f t="shared" si="51"/>
        <v>0</v>
      </c>
      <c r="S168" s="2">
        <f t="shared" si="51"/>
        <v>23468.7</v>
      </c>
      <c r="T168" s="2">
        <f t="shared" si="51"/>
        <v>0</v>
      </c>
      <c r="U168" s="2">
        <f t="shared" si="51"/>
        <v>15</v>
      </c>
      <c r="V168" s="2">
        <f t="shared" si="51"/>
        <v>0</v>
      </c>
      <c r="W168" s="2">
        <f t="shared" si="51"/>
        <v>0</v>
      </c>
      <c r="X168" s="2">
        <f t="shared" si="51"/>
        <v>0</v>
      </c>
      <c r="Y168" s="2">
        <f t="shared" si="51"/>
        <v>0</v>
      </c>
      <c r="Z168" s="2">
        <f t="shared" si="51"/>
        <v>0</v>
      </c>
      <c r="AA168" s="2">
        <f t="shared" si="51"/>
        <v>0</v>
      </c>
      <c r="AB168" s="2">
        <f t="shared" si="51"/>
        <v>0</v>
      </c>
      <c r="AC168" s="2">
        <f t="shared" si="51"/>
        <v>0</v>
      </c>
      <c r="AD168" s="2">
        <f t="shared" si="51"/>
        <v>0</v>
      </c>
      <c r="AE168" s="2">
        <f t="shared" si="51"/>
        <v>0</v>
      </c>
      <c r="AF168" s="2">
        <f t="shared" si="51"/>
        <v>0</v>
      </c>
      <c r="AG168" s="2">
        <f t="shared" si="51"/>
        <v>0</v>
      </c>
      <c r="AH168" s="2">
        <f t="shared" si="51"/>
        <v>0</v>
      </c>
      <c r="AI168" s="2">
        <f t="shared" si="51"/>
        <v>0</v>
      </c>
      <c r="AJ168" s="2">
        <f t="shared" si="51"/>
        <v>0</v>
      </c>
      <c r="AK168" s="2">
        <f t="shared" si="51"/>
        <v>0</v>
      </c>
      <c r="AL168" s="2">
        <f t="shared" si="51"/>
        <v>0</v>
      </c>
      <c r="AM168" s="2">
        <f t="shared" si="51"/>
        <v>0</v>
      </c>
      <c r="AN168" s="2">
        <f t="shared" si="51"/>
        <v>0</v>
      </c>
      <c r="AO168" s="2">
        <f t="shared" si="51"/>
        <v>0</v>
      </c>
      <c r="AP168" s="2">
        <f t="shared" si="51"/>
        <v>0</v>
      </c>
      <c r="AQ168" s="2">
        <f t="shared" si="51"/>
        <v>0</v>
      </c>
      <c r="AR168" s="2">
        <f t="shared" si="51"/>
        <v>23468.7</v>
      </c>
      <c r="AS168" s="2">
        <f t="shared" si="51"/>
        <v>23468.7</v>
      </c>
      <c r="AT168" s="2">
        <f t="shared" si="51"/>
        <v>0</v>
      </c>
      <c r="AU168" s="2">
        <f t="shared" ref="AU168:BZ168" si="52">AU278</f>
        <v>0</v>
      </c>
      <c r="AV168" s="2">
        <f t="shared" si="52"/>
        <v>0</v>
      </c>
      <c r="AW168" s="2">
        <f t="shared" si="52"/>
        <v>0</v>
      </c>
      <c r="AX168" s="2">
        <f t="shared" si="52"/>
        <v>0</v>
      </c>
      <c r="AY168" s="2">
        <f t="shared" si="52"/>
        <v>0</v>
      </c>
      <c r="AZ168" s="2">
        <f t="shared" si="52"/>
        <v>0</v>
      </c>
      <c r="BA168" s="2">
        <f t="shared" si="52"/>
        <v>0</v>
      </c>
      <c r="BB168" s="2">
        <f t="shared" si="52"/>
        <v>0</v>
      </c>
      <c r="BC168" s="2">
        <f t="shared" si="52"/>
        <v>0</v>
      </c>
      <c r="BD168" s="2">
        <f t="shared" si="52"/>
        <v>0</v>
      </c>
      <c r="BE168" s="2">
        <f t="shared" si="52"/>
        <v>0</v>
      </c>
      <c r="BF168" s="2">
        <f t="shared" si="52"/>
        <v>0</v>
      </c>
      <c r="BG168" s="2">
        <f t="shared" si="52"/>
        <v>0</v>
      </c>
      <c r="BH168" s="2">
        <f t="shared" si="52"/>
        <v>0</v>
      </c>
      <c r="BI168" s="2">
        <f t="shared" si="52"/>
        <v>0</v>
      </c>
      <c r="BJ168" s="2">
        <f t="shared" si="52"/>
        <v>0</v>
      </c>
      <c r="BK168" s="2">
        <f t="shared" si="52"/>
        <v>0</v>
      </c>
      <c r="BL168" s="2">
        <f t="shared" si="52"/>
        <v>0</v>
      </c>
      <c r="BM168" s="2">
        <f t="shared" si="52"/>
        <v>0</v>
      </c>
      <c r="BN168" s="2">
        <f t="shared" si="52"/>
        <v>0</v>
      </c>
      <c r="BO168" s="2">
        <f t="shared" si="52"/>
        <v>0</v>
      </c>
      <c r="BP168" s="2">
        <f t="shared" si="52"/>
        <v>0</v>
      </c>
      <c r="BQ168" s="2">
        <f t="shared" si="52"/>
        <v>0</v>
      </c>
      <c r="BR168" s="2">
        <f t="shared" si="52"/>
        <v>0</v>
      </c>
      <c r="BS168" s="2">
        <f t="shared" si="52"/>
        <v>0</v>
      </c>
      <c r="BT168" s="2">
        <f t="shared" si="52"/>
        <v>0</v>
      </c>
      <c r="BU168" s="2">
        <f t="shared" si="52"/>
        <v>0</v>
      </c>
      <c r="BV168" s="2">
        <f t="shared" si="52"/>
        <v>0</v>
      </c>
      <c r="BW168" s="2">
        <f t="shared" si="52"/>
        <v>0</v>
      </c>
      <c r="BX168" s="2">
        <f t="shared" si="52"/>
        <v>0</v>
      </c>
      <c r="BY168" s="2">
        <f t="shared" si="52"/>
        <v>0</v>
      </c>
      <c r="BZ168" s="2">
        <f t="shared" si="52"/>
        <v>0</v>
      </c>
      <c r="CA168" s="2">
        <f t="shared" ref="CA168:DF168" si="53">CA278</f>
        <v>0</v>
      </c>
      <c r="CB168" s="2">
        <f t="shared" si="53"/>
        <v>0</v>
      </c>
      <c r="CC168" s="2">
        <f t="shared" si="53"/>
        <v>0</v>
      </c>
      <c r="CD168" s="2">
        <f t="shared" si="53"/>
        <v>0</v>
      </c>
      <c r="CE168" s="2">
        <f t="shared" si="53"/>
        <v>0</v>
      </c>
      <c r="CF168" s="2">
        <f t="shared" si="53"/>
        <v>0</v>
      </c>
      <c r="CG168" s="2">
        <f t="shared" si="53"/>
        <v>0</v>
      </c>
      <c r="CH168" s="2">
        <f t="shared" si="53"/>
        <v>0</v>
      </c>
      <c r="CI168" s="2">
        <f t="shared" si="53"/>
        <v>0</v>
      </c>
      <c r="CJ168" s="2">
        <f t="shared" si="53"/>
        <v>0</v>
      </c>
      <c r="CK168" s="2">
        <f t="shared" si="53"/>
        <v>0</v>
      </c>
      <c r="CL168" s="2">
        <f t="shared" si="53"/>
        <v>0</v>
      </c>
      <c r="CM168" s="2">
        <f t="shared" si="53"/>
        <v>0</v>
      </c>
      <c r="CN168" s="2">
        <f t="shared" si="53"/>
        <v>0</v>
      </c>
      <c r="CO168" s="2">
        <f t="shared" si="53"/>
        <v>0</v>
      </c>
      <c r="CP168" s="2">
        <f t="shared" si="53"/>
        <v>0</v>
      </c>
      <c r="CQ168" s="2">
        <f t="shared" si="53"/>
        <v>0</v>
      </c>
      <c r="CR168" s="2">
        <f t="shared" si="53"/>
        <v>0</v>
      </c>
      <c r="CS168" s="2">
        <f t="shared" si="53"/>
        <v>0</v>
      </c>
      <c r="CT168" s="2">
        <f t="shared" si="53"/>
        <v>0</v>
      </c>
      <c r="CU168" s="2">
        <f t="shared" si="53"/>
        <v>0</v>
      </c>
      <c r="CV168" s="2">
        <f t="shared" si="53"/>
        <v>0</v>
      </c>
      <c r="CW168" s="2">
        <f t="shared" si="53"/>
        <v>0</v>
      </c>
      <c r="CX168" s="2">
        <f t="shared" si="53"/>
        <v>0</v>
      </c>
      <c r="CY168" s="2">
        <f t="shared" si="53"/>
        <v>0</v>
      </c>
      <c r="CZ168" s="2">
        <f t="shared" si="53"/>
        <v>0</v>
      </c>
      <c r="DA168" s="2">
        <f t="shared" si="53"/>
        <v>0</v>
      </c>
      <c r="DB168" s="2">
        <f t="shared" si="53"/>
        <v>0</v>
      </c>
      <c r="DC168" s="2">
        <f t="shared" si="53"/>
        <v>0</v>
      </c>
      <c r="DD168" s="2">
        <f t="shared" si="53"/>
        <v>0</v>
      </c>
      <c r="DE168" s="2">
        <f t="shared" si="53"/>
        <v>0</v>
      </c>
      <c r="DF168" s="2">
        <f t="shared" si="53"/>
        <v>0</v>
      </c>
      <c r="DG168" s="3">
        <f t="shared" ref="DG168:EL168" si="54">DG278</f>
        <v>0</v>
      </c>
      <c r="DH168" s="3">
        <f t="shared" si="54"/>
        <v>0</v>
      </c>
      <c r="DI168" s="3">
        <f t="shared" si="54"/>
        <v>0</v>
      </c>
      <c r="DJ168" s="3">
        <f t="shared" si="54"/>
        <v>0</v>
      </c>
      <c r="DK168" s="3">
        <f t="shared" si="54"/>
        <v>0</v>
      </c>
      <c r="DL168" s="3">
        <f t="shared" si="54"/>
        <v>0</v>
      </c>
      <c r="DM168" s="3">
        <f t="shared" si="54"/>
        <v>0</v>
      </c>
      <c r="DN168" s="3">
        <f t="shared" si="54"/>
        <v>0</v>
      </c>
      <c r="DO168" s="3">
        <f t="shared" si="54"/>
        <v>0</v>
      </c>
      <c r="DP168" s="3">
        <f t="shared" si="54"/>
        <v>0</v>
      </c>
      <c r="DQ168" s="3">
        <f t="shared" si="54"/>
        <v>0</v>
      </c>
      <c r="DR168" s="3">
        <f t="shared" si="54"/>
        <v>0</v>
      </c>
      <c r="DS168" s="3">
        <f t="shared" si="54"/>
        <v>0</v>
      </c>
      <c r="DT168" s="3">
        <f t="shared" si="54"/>
        <v>0</v>
      </c>
      <c r="DU168" s="3">
        <f t="shared" si="54"/>
        <v>0</v>
      </c>
      <c r="DV168" s="3">
        <f t="shared" si="54"/>
        <v>0</v>
      </c>
      <c r="DW168" s="3">
        <f t="shared" si="54"/>
        <v>0</v>
      </c>
      <c r="DX168" s="3">
        <f t="shared" si="54"/>
        <v>0</v>
      </c>
      <c r="DY168" s="3">
        <f t="shared" si="54"/>
        <v>0</v>
      </c>
      <c r="DZ168" s="3">
        <f t="shared" si="54"/>
        <v>0</v>
      </c>
      <c r="EA168" s="3">
        <f t="shared" si="54"/>
        <v>0</v>
      </c>
      <c r="EB168" s="3">
        <f t="shared" si="54"/>
        <v>0</v>
      </c>
      <c r="EC168" s="3">
        <f t="shared" si="54"/>
        <v>0</v>
      </c>
      <c r="ED168" s="3">
        <f t="shared" si="54"/>
        <v>0</v>
      </c>
      <c r="EE168" s="3">
        <f t="shared" si="54"/>
        <v>0</v>
      </c>
      <c r="EF168" s="3">
        <f t="shared" si="54"/>
        <v>0</v>
      </c>
      <c r="EG168" s="3">
        <f t="shared" si="54"/>
        <v>0</v>
      </c>
      <c r="EH168" s="3">
        <f t="shared" si="54"/>
        <v>0</v>
      </c>
      <c r="EI168" s="3">
        <f t="shared" si="54"/>
        <v>0</v>
      </c>
      <c r="EJ168" s="3">
        <f t="shared" si="54"/>
        <v>0</v>
      </c>
      <c r="EK168" s="3">
        <f t="shared" si="54"/>
        <v>0</v>
      </c>
      <c r="EL168" s="3">
        <f t="shared" si="54"/>
        <v>0</v>
      </c>
      <c r="EM168" s="3">
        <f t="shared" ref="EM168:FR168" si="55">EM278</f>
        <v>0</v>
      </c>
      <c r="EN168" s="3">
        <f t="shared" si="55"/>
        <v>0</v>
      </c>
      <c r="EO168" s="3">
        <f t="shared" si="55"/>
        <v>0</v>
      </c>
      <c r="EP168" s="3">
        <f t="shared" si="55"/>
        <v>0</v>
      </c>
      <c r="EQ168" s="3">
        <f t="shared" si="55"/>
        <v>0</v>
      </c>
      <c r="ER168" s="3">
        <f t="shared" si="55"/>
        <v>0</v>
      </c>
      <c r="ES168" s="3">
        <f t="shared" si="55"/>
        <v>0</v>
      </c>
      <c r="ET168" s="3">
        <f t="shared" si="55"/>
        <v>0</v>
      </c>
      <c r="EU168" s="3">
        <f t="shared" si="55"/>
        <v>0</v>
      </c>
      <c r="EV168" s="3">
        <f t="shared" si="55"/>
        <v>0</v>
      </c>
      <c r="EW168" s="3">
        <f t="shared" si="55"/>
        <v>0</v>
      </c>
      <c r="EX168" s="3">
        <f t="shared" si="55"/>
        <v>0</v>
      </c>
      <c r="EY168" s="3">
        <f t="shared" si="55"/>
        <v>0</v>
      </c>
      <c r="EZ168" s="3">
        <f t="shared" si="55"/>
        <v>0</v>
      </c>
      <c r="FA168" s="3">
        <f t="shared" si="55"/>
        <v>0</v>
      </c>
      <c r="FB168" s="3">
        <f t="shared" si="55"/>
        <v>0</v>
      </c>
      <c r="FC168" s="3">
        <f t="shared" si="55"/>
        <v>0</v>
      </c>
      <c r="FD168" s="3">
        <f t="shared" si="55"/>
        <v>0</v>
      </c>
      <c r="FE168" s="3">
        <f t="shared" si="55"/>
        <v>0</v>
      </c>
      <c r="FF168" s="3">
        <f t="shared" si="55"/>
        <v>0</v>
      </c>
      <c r="FG168" s="3">
        <f t="shared" si="55"/>
        <v>0</v>
      </c>
      <c r="FH168" s="3">
        <f t="shared" si="55"/>
        <v>0</v>
      </c>
      <c r="FI168" s="3">
        <f t="shared" si="55"/>
        <v>0</v>
      </c>
      <c r="FJ168" s="3">
        <f t="shared" si="55"/>
        <v>0</v>
      </c>
      <c r="FK168" s="3">
        <f t="shared" si="55"/>
        <v>0</v>
      </c>
      <c r="FL168" s="3">
        <f t="shared" si="55"/>
        <v>0</v>
      </c>
      <c r="FM168" s="3">
        <f t="shared" si="55"/>
        <v>0</v>
      </c>
      <c r="FN168" s="3">
        <f t="shared" si="55"/>
        <v>0</v>
      </c>
      <c r="FO168" s="3">
        <f t="shared" si="55"/>
        <v>0</v>
      </c>
      <c r="FP168" s="3">
        <f t="shared" si="55"/>
        <v>0</v>
      </c>
      <c r="FQ168" s="3">
        <f t="shared" si="55"/>
        <v>0</v>
      </c>
      <c r="FR168" s="3">
        <f t="shared" si="55"/>
        <v>0</v>
      </c>
      <c r="FS168" s="3">
        <f t="shared" ref="FS168:GX168" si="56">FS278</f>
        <v>0</v>
      </c>
      <c r="FT168" s="3">
        <f t="shared" si="56"/>
        <v>0</v>
      </c>
      <c r="FU168" s="3">
        <f t="shared" si="56"/>
        <v>0</v>
      </c>
      <c r="FV168" s="3">
        <f t="shared" si="56"/>
        <v>0</v>
      </c>
      <c r="FW168" s="3">
        <f t="shared" si="56"/>
        <v>0</v>
      </c>
      <c r="FX168" s="3">
        <f t="shared" si="56"/>
        <v>0</v>
      </c>
      <c r="FY168" s="3">
        <f t="shared" si="56"/>
        <v>0</v>
      </c>
      <c r="FZ168" s="3">
        <f t="shared" si="56"/>
        <v>0</v>
      </c>
      <c r="GA168" s="3">
        <f t="shared" si="56"/>
        <v>0</v>
      </c>
      <c r="GB168" s="3">
        <f t="shared" si="56"/>
        <v>0</v>
      </c>
      <c r="GC168" s="3">
        <f t="shared" si="56"/>
        <v>0</v>
      </c>
      <c r="GD168" s="3">
        <f t="shared" si="56"/>
        <v>0</v>
      </c>
      <c r="GE168" s="3">
        <f t="shared" si="56"/>
        <v>0</v>
      </c>
      <c r="GF168" s="3">
        <f t="shared" si="56"/>
        <v>0</v>
      </c>
      <c r="GG168" s="3">
        <f t="shared" si="56"/>
        <v>0</v>
      </c>
      <c r="GH168" s="3">
        <f t="shared" si="56"/>
        <v>0</v>
      </c>
      <c r="GI168" s="3">
        <f t="shared" si="56"/>
        <v>0</v>
      </c>
      <c r="GJ168" s="3">
        <f t="shared" si="56"/>
        <v>0</v>
      </c>
      <c r="GK168" s="3">
        <f t="shared" si="56"/>
        <v>0</v>
      </c>
      <c r="GL168" s="3">
        <f t="shared" si="56"/>
        <v>0</v>
      </c>
      <c r="GM168" s="3">
        <f t="shared" si="56"/>
        <v>0</v>
      </c>
      <c r="GN168" s="3">
        <f t="shared" si="56"/>
        <v>0</v>
      </c>
      <c r="GO168" s="3">
        <f t="shared" si="56"/>
        <v>0</v>
      </c>
      <c r="GP168" s="3">
        <f t="shared" si="56"/>
        <v>0</v>
      </c>
      <c r="GQ168" s="3">
        <f t="shared" si="56"/>
        <v>0</v>
      </c>
      <c r="GR168" s="3">
        <f t="shared" si="56"/>
        <v>0</v>
      </c>
      <c r="GS168" s="3">
        <f t="shared" si="56"/>
        <v>0</v>
      </c>
      <c r="GT168" s="3">
        <f t="shared" si="56"/>
        <v>0</v>
      </c>
      <c r="GU168" s="3">
        <f t="shared" si="56"/>
        <v>0</v>
      </c>
      <c r="GV168" s="3">
        <f t="shared" si="56"/>
        <v>0</v>
      </c>
      <c r="GW168" s="3">
        <f t="shared" si="56"/>
        <v>0</v>
      </c>
      <c r="GX168" s="3">
        <f t="shared" si="56"/>
        <v>0</v>
      </c>
    </row>
    <row r="170" spans="1:245" x14ac:dyDescent="0.2">
      <c r="A170" s="1">
        <v>5</v>
      </c>
      <c r="B170" s="1">
        <v>1</v>
      </c>
      <c r="C170" s="1"/>
      <c r="D170" s="1">
        <f>ROW(A176)</f>
        <v>176</v>
      </c>
      <c r="E170" s="1"/>
      <c r="F170" s="1" t="s">
        <v>13</v>
      </c>
      <c r="G170" s="1" t="s">
        <v>81</v>
      </c>
      <c r="H170" s="1" t="s">
        <v>3</v>
      </c>
      <c r="I170" s="1">
        <v>0</v>
      </c>
      <c r="J170" s="1"/>
      <c r="K170" s="1">
        <v>-1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45" x14ac:dyDescent="0.2">
      <c r="A172" s="2">
        <v>52</v>
      </c>
      <c r="B172" s="2">
        <f t="shared" ref="B172:G172" si="57">B176</f>
        <v>1</v>
      </c>
      <c r="C172" s="2">
        <f t="shared" si="57"/>
        <v>5</v>
      </c>
      <c r="D172" s="2">
        <f t="shared" si="57"/>
        <v>170</v>
      </c>
      <c r="E172" s="2">
        <f t="shared" si="57"/>
        <v>0</v>
      </c>
      <c r="F172" s="2" t="str">
        <f t="shared" si="57"/>
        <v>Новый подраздел</v>
      </c>
      <c r="G172" s="2" t="str">
        <f t="shared" si="57"/>
        <v>Акустическое обследование элегазовой ячейки  220кВ с выключателем</v>
      </c>
      <c r="H172" s="2"/>
      <c r="I172" s="2"/>
      <c r="J172" s="2"/>
      <c r="K172" s="2"/>
      <c r="L172" s="2"/>
      <c r="M172" s="2"/>
      <c r="N172" s="2"/>
      <c r="O172" s="2">
        <f t="shared" ref="O172:AT172" si="58">O176</f>
        <v>7822.9</v>
      </c>
      <c r="P172" s="2">
        <f t="shared" si="58"/>
        <v>0</v>
      </c>
      <c r="Q172" s="2">
        <f t="shared" si="58"/>
        <v>0</v>
      </c>
      <c r="R172" s="2">
        <f t="shared" si="58"/>
        <v>0</v>
      </c>
      <c r="S172" s="2">
        <f t="shared" si="58"/>
        <v>7822.9</v>
      </c>
      <c r="T172" s="2">
        <f t="shared" si="58"/>
        <v>0</v>
      </c>
      <c r="U172" s="2">
        <f t="shared" si="58"/>
        <v>5</v>
      </c>
      <c r="V172" s="2">
        <f t="shared" si="58"/>
        <v>0</v>
      </c>
      <c r="W172" s="2">
        <f t="shared" si="58"/>
        <v>0</v>
      </c>
      <c r="X172" s="2">
        <f t="shared" si="58"/>
        <v>0</v>
      </c>
      <c r="Y172" s="2">
        <f t="shared" si="58"/>
        <v>0</v>
      </c>
      <c r="Z172" s="2">
        <f t="shared" si="58"/>
        <v>0</v>
      </c>
      <c r="AA172" s="2">
        <f t="shared" si="58"/>
        <v>0</v>
      </c>
      <c r="AB172" s="2">
        <f t="shared" si="58"/>
        <v>7822.9</v>
      </c>
      <c r="AC172" s="2">
        <f t="shared" si="58"/>
        <v>0</v>
      </c>
      <c r="AD172" s="2">
        <f t="shared" si="58"/>
        <v>0</v>
      </c>
      <c r="AE172" s="2">
        <f t="shared" si="58"/>
        <v>0</v>
      </c>
      <c r="AF172" s="2">
        <f t="shared" si="58"/>
        <v>7822.9</v>
      </c>
      <c r="AG172" s="2">
        <f t="shared" si="58"/>
        <v>0</v>
      </c>
      <c r="AH172" s="2">
        <f t="shared" si="58"/>
        <v>5</v>
      </c>
      <c r="AI172" s="2">
        <f t="shared" si="58"/>
        <v>0</v>
      </c>
      <c r="AJ172" s="2">
        <f t="shared" si="58"/>
        <v>0</v>
      </c>
      <c r="AK172" s="2">
        <f t="shared" si="58"/>
        <v>0</v>
      </c>
      <c r="AL172" s="2">
        <f t="shared" si="58"/>
        <v>0</v>
      </c>
      <c r="AM172" s="2">
        <f t="shared" si="58"/>
        <v>0</v>
      </c>
      <c r="AN172" s="2">
        <f t="shared" si="58"/>
        <v>0</v>
      </c>
      <c r="AO172" s="2">
        <f t="shared" si="58"/>
        <v>0</v>
      </c>
      <c r="AP172" s="2">
        <f t="shared" si="58"/>
        <v>0</v>
      </c>
      <c r="AQ172" s="2">
        <f t="shared" si="58"/>
        <v>0</v>
      </c>
      <c r="AR172" s="2">
        <f t="shared" si="58"/>
        <v>7822.9</v>
      </c>
      <c r="AS172" s="2">
        <f t="shared" si="58"/>
        <v>7822.9</v>
      </c>
      <c r="AT172" s="2">
        <f t="shared" si="58"/>
        <v>0</v>
      </c>
      <c r="AU172" s="2">
        <f t="shared" ref="AU172:BZ172" si="59">AU176</f>
        <v>0</v>
      </c>
      <c r="AV172" s="2">
        <f t="shared" si="59"/>
        <v>0</v>
      </c>
      <c r="AW172" s="2">
        <f t="shared" si="59"/>
        <v>0</v>
      </c>
      <c r="AX172" s="2">
        <f t="shared" si="59"/>
        <v>0</v>
      </c>
      <c r="AY172" s="2">
        <f t="shared" si="59"/>
        <v>0</v>
      </c>
      <c r="AZ172" s="2">
        <f t="shared" si="59"/>
        <v>0</v>
      </c>
      <c r="BA172" s="2">
        <f t="shared" si="59"/>
        <v>0</v>
      </c>
      <c r="BB172" s="2">
        <f t="shared" si="59"/>
        <v>0</v>
      </c>
      <c r="BC172" s="2">
        <f t="shared" si="59"/>
        <v>0</v>
      </c>
      <c r="BD172" s="2">
        <f t="shared" si="59"/>
        <v>0</v>
      </c>
      <c r="BE172" s="2">
        <f t="shared" si="59"/>
        <v>0</v>
      </c>
      <c r="BF172" s="2">
        <f t="shared" si="59"/>
        <v>0</v>
      </c>
      <c r="BG172" s="2">
        <f t="shared" si="59"/>
        <v>0</v>
      </c>
      <c r="BH172" s="2">
        <f t="shared" si="59"/>
        <v>0</v>
      </c>
      <c r="BI172" s="2">
        <f t="shared" si="59"/>
        <v>0</v>
      </c>
      <c r="BJ172" s="2">
        <f t="shared" si="59"/>
        <v>0</v>
      </c>
      <c r="BK172" s="2">
        <f t="shared" si="59"/>
        <v>0</v>
      </c>
      <c r="BL172" s="2">
        <f t="shared" si="59"/>
        <v>0</v>
      </c>
      <c r="BM172" s="2">
        <f t="shared" si="59"/>
        <v>0</v>
      </c>
      <c r="BN172" s="2">
        <f t="shared" si="59"/>
        <v>0</v>
      </c>
      <c r="BO172" s="2">
        <f t="shared" si="59"/>
        <v>0</v>
      </c>
      <c r="BP172" s="2">
        <f t="shared" si="59"/>
        <v>0</v>
      </c>
      <c r="BQ172" s="2">
        <f t="shared" si="59"/>
        <v>0</v>
      </c>
      <c r="BR172" s="2">
        <f t="shared" si="59"/>
        <v>0</v>
      </c>
      <c r="BS172" s="2">
        <f t="shared" si="59"/>
        <v>0</v>
      </c>
      <c r="BT172" s="2">
        <f t="shared" si="59"/>
        <v>0</v>
      </c>
      <c r="BU172" s="2">
        <f t="shared" si="59"/>
        <v>0</v>
      </c>
      <c r="BV172" s="2">
        <f t="shared" si="59"/>
        <v>0</v>
      </c>
      <c r="BW172" s="2">
        <f t="shared" si="59"/>
        <v>0</v>
      </c>
      <c r="BX172" s="2">
        <f t="shared" si="59"/>
        <v>0</v>
      </c>
      <c r="BY172" s="2">
        <f t="shared" si="59"/>
        <v>0</v>
      </c>
      <c r="BZ172" s="2">
        <f t="shared" si="59"/>
        <v>0</v>
      </c>
      <c r="CA172" s="2">
        <f t="shared" ref="CA172:DF172" si="60">CA176</f>
        <v>7822.9</v>
      </c>
      <c r="CB172" s="2">
        <f t="shared" si="60"/>
        <v>7822.9</v>
      </c>
      <c r="CC172" s="2">
        <f t="shared" si="60"/>
        <v>0</v>
      </c>
      <c r="CD172" s="2">
        <f t="shared" si="60"/>
        <v>0</v>
      </c>
      <c r="CE172" s="2">
        <f t="shared" si="60"/>
        <v>0</v>
      </c>
      <c r="CF172" s="2">
        <f t="shared" si="60"/>
        <v>0</v>
      </c>
      <c r="CG172" s="2">
        <f t="shared" si="60"/>
        <v>0</v>
      </c>
      <c r="CH172" s="2">
        <f t="shared" si="60"/>
        <v>0</v>
      </c>
      <c r="CI172" s="2">
        <f t="shared" si="60"/>
        <v>0</v>
      </c>
      <c r="CJ172" s="2">
        <f t="shared" si="60"/>
        <v>0</v>
      </c>
      <c r="CK172" s="2">
        <f t="shared" si="60"/>
        <v>0</v>
      </c>
      <c r="CL172" s="2">
        <f t="shared" si="60"/>
        <v>0</v>
      </c>
      <c r="CM172" s="2">
        <f t="shared" si="60"/>
        <v>0</v>
      </c>
      <c r="CN172" s="2">
        <f t="shared" si="60"/>
        <v>0</v>
      </c>
      <c r="CO172" s="2">
        <f t="shared" si="60"/>
        <v>0</v>
      </c>
      <c r="CP172" s="2">
        <f t="shared" si="60"/>
        <v>0</v>
      </c>
      <c r="CQ172" s="2">
        <f t="shared" si="60"/>
        <v>0</v>
      </c>
      <c r="CR172" s="2">
        <f t="shared" si="60"/>
        <v>0</v>
      </c>
      <c r="CS172" s="2">
        <f t="shared" si="60"/>
        <v>0</v>
      </c>
      <c r="CT172" s="2">
        <f t="shared" si="60"/>
        <v>0</v>
      </c>
      <c r="CU172" s="2">
        <f t="shared" si="60"/>
        <v>0</v>
      </c>
      <c r="CV172" s="2">
        <f t="shared" si="60"/>
        <v>0</v>
      </c>
      <c r="CW172" s="2">
        <f t="shared" si="60"/>
        <v>0</v>
      </c>
      <c r="CX172" s="2">
        <f t="shared" si="60"/>
        <v>0</v>
      </c>
      <c r="CY172" s="2">
        <f t="shared" si="60"/>
        <v>0</v>
      </c>
      <c r="CZ172" s="2">
        <f t="shared" si="60"/>
        <v>0</v>
      </c>
      <c r="DA172" s="2">
        <f t="shared" si="60"/>
        <v>0</v>
      </c>
      <c r="DB172" s="2">
        <f t="shared" si="60"/>
        <v>0</v>
      </c>
      <c r="DC172" s="2">
        <f t="shared" si="60"/>
        <v>0</v>
      </c>
      <c r="DD172" s="2">
        <f t="shared" si="60"/>
        <v>0</v>
      </c>
      <c r="DE172" s="2">
        <f t="shared" si="60"/>
        <v>0</v>
      </c>
      <c r="DF172" s="2">
        <f t="shared" si="60"/>
        <v>0</v>
      </c>
      <c r="DG172" s="3">
        <f t="shared" ref="DG172:EL172" si="61">DG176</f>
        <v>0</v>
      </c>
      <c r="DH172" s="3">
        <f t="shared" si="61"/>
        <v>0</v>
      </c>
      <c r="DI172" s="3">
        <f t="shared" si="61"/>
        <v>0</v>
      </c>
      <c r="DJ172" s="3">
        <f t="shared" si="61"/>
        <v>0</v>
      </c>
      <c r="DK172" s="3">
        <f t="shared" si="61"/>
        <v>0</v>
      </c>
      <c r="DL172" s="3">
        <f t="shared" si="61"/>
        <v>0</v>
      </c>
      <c r="DM172" s="3">
        <f t="shared" si="61"/>
        <v>0</v>
      </c>
      <c r="DN172" s="3">
        <f t="shared" si="61"/>
        <v>0</v>
      </c>
      <c r="DO172" s="3">
        <f t="shared" si="61"/>
        <v>0</v>
      </c>
      <c r="DP172" s="3">
        <f t="shared" si="61"/>
        <v>0</v>
      </c>
      <c r="DQ172" s="3">
        <f t="shared" si="61"/>
        <v>0</v>
      </c>
      <c r="DR172" s="3">
        <f t="shared" si="61"/>
        <v>0</v>
      </c>
      <c r="DS172" s="3">
        <f t="shared" si="61"/>
        <v>0</v>
      </c>
      <c r="DT172" s="3">
        <f t="shared" si="61"/>
        <v>0</v>
      </c>
      <c r="DU172" s="3">
        <f t="shared" si="61"/>
        <v>0</v>
      </c>
      <c r="DV172" s="3">
        <f t="shared" si="61"/>
        <v>0</v>
      </c>
      <c r="DW172" s="3">
        <f t="shared" si="61"/>
        <v>0</v>
      </c>
      <c r="DX172" s="3">
        <f t="shared" si="61"/>
        <v>0</v>
      </c>
      <c r="DY172" s="3">
        <f t="shared" si="61"/>
        <v>0</v>
      </c>
      <c r="DZ172" s="3">
        <f t="shared" si="61"/>
        <v>0</v>
      </c>
      <c r="EA172" s="3">
        <f t="shared" si="61"/>
        <v>0</v>
      </c>
      <c r="EB172" s="3">
        <f t="shared" si="61"/>
        <v>0</v>
      </c>
      <c r="EC172" s="3">
        <f t="shared" si="61"/>
        <v>0</v>
      </c>
      <c r="ED172" s="3">
        <f t="shared" si="61"/>
        <v>0</v>
      </c>
      <c r="EE172" s="3">
        <f t="shared" si="61"/>
        <v>0</v>
      </c>
      <c r="EF172" s="3">
        <f t="shared" si="61"/>
        <v>0</v>
      </c>
      <c r="EG172" s="3">
        <f t="shared" si="61"/>
        <v>0</v>
      </c>
      <c r="EH172" s="3">
        <f t="shared" si="61"/>
        <v>0</v>
      </c>
      <c r="EI172" s="3">
        <f t="shared" si="61"/>
        <v>0</v>
      </c>
      <c r="EJ172" s="3">
        <f t="shared" si="61"/>
        <v>0</v>
      </c>
      <c r="EK172" s="3">
        <f t="shared" si="61"/>
        <v>0</v>
      </c>
      <c r="EL172" s="3">
        <f t="shared" si="61"/>
        <v>0</v>
      </c>
      <c r="EM172" s="3">
        <f t="shared" ref="EM172:FR172" si="62">EM176</f>
        <v>0</v>
      </c>
      <c r="EN172" s="3">
        <f t="shared" si="62"/>
        <v>0</v>
      </c>
      <c r="EO172" s="3">
        <f t="shared" si="62"/>
        <v>0</v>
      </c>
      <c r="EP172" s="3">
        <f t="shared" si="62"/>
        <v>0</v>
      </c>
      <c r="EQ172" s="3">
        <f t="shared" si="62"/>
        <v>0</v>
      </c>
      <c r="ER172" s="3">
        <f t="shared" si="62"/>
        <v>0</v>
      </c>
      <c r="ES172" s="3">
        <f t="shared" si="62"/>
        <v>0</v>
      </c>
      <c r="ET172" s="3">
        <f t="shared" si="62"/>
        <v>0</v>
      </c>
      <c r="EU172" s="3">
        <f t="shared" si="62"/>
        <v>0</v>
      </c>
      <c r="EV172" s="3">
        <f t="shared" si="62"/>
        <v>0</v>
      </c>
      <c r="EW172" s="3">
        <f t="shared" si="62"/>
        <v>0</v>
      </c>
      <c r="EX172" s="3">
        <f t="shared" si="62"/>
        <v>0</v>
      </c>
      <c r="EY172" s="3">
        <f t="shared" si="62"/>
        <v>0</v>
      </c>
      <c r="EZ172" s="3">
        <f t="shared" si="62"/>
        <v>0</v>
      </c>
      <c r="FA172" s="3">
        <f t="shared" si="62"/>
        <v>0</v>
      </c>
      <c r="FB172" s="3">
        <f t="shared" si="62"/>
        <v>0</v>
      </c>
      <c r="FC172" s="3">
        <f t="shared" si="62"/>
        <v>0</v>
      </c>
      <c r="FD172" s="3">
        <f t="shared" si="62"/>
        <v>0</v>
      </c>
      <c r="FE172" s="3">
        <f t="shared" si="62"/>
        <v>0</v>
      </c>
      <c r="FF172" s="3">
        <f t="shared" si="62"/>
        <v>0</v>
      </c>
      <c r="FG172" s="3">
        <f t="shared" si="62"/>
        <v>0</v>
      </c>
      <c r="FH172" s="3">
        <f t="shared" si="62"/>
        <v>0</v>
      </c>
      <c r="FI172" s="3">
        <f t="shared" si="62"/>
        <v>0</v>
      </c>
      <c r="FJ172" s="3">
        <f t="shared" si="62"/>
        <v>0</v>
      </c>
      <c r="FK172" s="3">
        <f t="shared" si="62"/>
        <v>0</v>
      </c>
      <c r="FL172" s="3">
        <f t="shared" si="62"/>
        <v>0</v>
      </c>
      <c r="FM172" s="3">
        <f t="shared" si="62"/>
        <v>0</v>
      </c>
      <c r="FN172" s="3">
        <f t="shared" si="62"/>
        <v>0</v>
      </c>
      <c r="FO172" s="3">
        <f t="shared" si="62"/>
        <v>0</v>
      </c>
      <c r="FP172" s="3">
        <f t="shared" si="62"/>
        <v>0</v>
      </c>
      <c r="FQ172" s="3">
        <f t="shared" si="62"/>
        <v>0</v>
      </c>
      <c r="FR172" s="3">
        <f t="shared" si="62"/>
        <v>0</v>
      </c>
      <c r="FS172" s="3">
        <f t="shared" ref="FS172:GX172" si="63">FS176</f>
        <v>0</v>
      </c>
      <c r="FT172" s="3">
        <f t="shared" si="63"/>
        <v>0</v>
      </c>
      <c r="FU172" s="3">
        <f t="shared" si="63"/>
        <v>0</v>
      </c>
      <c r="FV172" s="3">
        <f t="shared" si="63"/>
        <v>0</v>
      </c>
      <c r="FW172" s="3">
        <f t="shared" si="63"/>
        <v>0</v>
      </c>
      <c r="FX172" s="3">
        <f t="shared" si="63"/>
        <v>0</v>
      </c>
      <c r="FY172" s="3">
        <f t="shared" si="63"/>
        <v>0</v>
      </c>
      <c r="FZ172" s="3">
        <f t="shared" si="63"/>
        <v>0</v>
      </c>
      <c r="GA172" s="3">
        <f t="shared" si="63"/>
        <v>0</v>
      </c>
      <c r="GB172" s="3">
        <f t="shared" si="63"/>
        <v>0</v>
      </c>
      <c r="GC172" s="3">
        <f t="shared" si="63"/>
        <v>0</v>
      </c>
      <c r="GD172" s="3">
        <f t="shared" si="63"/>
        <v>0</v>
      </c>
      <c r="GE172" s="3">
        <f t="shared" si="63"/>
        <v>0</v>
      </c>
      <c r="GF172" s="3">
        <f t="shared" si="63"/>
        <v>0</v>
      </c>
      <c r="GG172" s="3">
        <f t="shared" si="63"/>
        <v>0</v>
      </c>
      <c r="GH172" s="3">
        <f t="shared" si="63"/>
        <v>0</v>
      </c>
      <c r="GI172" s="3">
        <f t="shared" si="63"/>
        <v>0</v>
      </c>
      <c r="GJ172" s="3">
        <f t="shared" si="63"/>
        <v>0</v>
      </c>
      <c r="GK172" s="3">
        <f t="shared" si="63"/>
        <v>0</v>
      </c>
      <c r="GL172" s="3">
        <f t="shared" si="63"/>
        <v>0</v>
      </c>
      <c r="GM172" s="3">
        <f t="shared" si="63"/>
        <v>0</v>
      </c>
      <c r="GN172" s="3">
        <f t="shared" si="63"/>
        <v>0</v>
      </c>
      <c r="GO172" s="3">
        <f t="shared" si="63"/>
        <v>0</v>
      </c>
      <c r="GP172" s="3">
        <f t="shared" si="63"/>
        <v>0</v>
      </c>
      <c r="GQ172" s="3">
        <f t="shared" si="63"/>
        <v>0</v>
      </c>
      <c r="GR172" s="3">
        <f t="shared" si="63"/>
        <v>0</v>
      </c>
      <c r="GS172" s="3">
        <f t="shared" si="63"/>
        <v>0</v>
      </c>
      <c r="GT172" s="3">
        <f t="shared" si="63"/>
        <v>0</v>
      </c>
      <c r="GU172" s="3">
        <f t="shared" si="63"/>
        <v>0</v>
      </c>
      <c r="GV172" s="3">
        <f t="shared" si="63"/>
        <v>0</v>
      </c>
      <c r="GW172" s="3">
        <f t="shared" si="63"/>
        <v>0</v>
      </c>
      <c r="GX172" s="3">
        <f t="shared" si="63"/>
        <v>0</v>
      </c>
    </row>
    <row r="174" spans="1:245" x14ac:dyDescent="0.2">
      <c r="A174">
        <v>17</v>
      </c>
      <c r="B174">
        <v>1</v>
      </c>
      <c r="C174">
        <f>ROW(SmtRes!A4)</f>
        <v>4</v>
      </c>
      <c r="D174">
        <f>ROW(EtalonRes!A4)</f>
        <v>4</v>
      </c>
      <c r="E174" t="s">
        <v>77</v>
      </c>
      <c r="F174" t="s">
        <v>16</v>
      </c>
      <c r="G174" t="s">
        <v>197</v>
      </c>
      <c r="H174" t="s">
        <v>17</v>
      </c>
      <c r="I174">
        <v>5</v>
      </c>
      <c r="J174">
        <v>0</v>
      </c>
      <c r="K174">
        <v>5</v>
      </c>
      <c r="O174">
        <f>ROUND(CP174,2)</f>
        <v>7822.9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7822.9</v>
      </c>
      <c r="T174">
        <f>ROUND(CU174*I174,2)</f>
        <v>0</v>
      </c>
      <c r="U174">
        <f>CV174*I174</f>
        <v>5</v>
      </c>
      <c r="V174">
        <f>CW174*I174</f>
        <v>0</v>
      </c>
      <c r="W174">
        <f>ROUND(CX174*I174,2)</f>
        <v>0</v>
      </c>
      <c r="X174">
        <f>ROUND(CY174,2)</f>
        <v>0</v>
      </c>
      <c r="Y174">
        <f>ROUND(CZ174,2)</f>
        <v>0</v>
      </c>
      <c r="AA174">
        <v>282544909</v>
      </c>
      <c r="AB174">
        <f>ROUND((AC174+AD174+AF174),6)</f>
        <v>1564.58</v>
      </c>
      <c r="AC174">
        <f>ROUND((ES174),6)</f>
        <v>0</v>
      </c>
      <c r="AD174">
        <f>ROUND((ET174),6)</f>
        <v>0</v>
      </c>
      <c r="AE174">
        <f>ROUND((EU174),6)</f>
        <v>0</v>
      </c>
      <c r="AF174">
        <f>ROUND((EV174),6)</f>
        <v>1564.58</v>
      </c>
      <c r="AG174">
        <f>ROUND((AP174),6)</f>
        <v>0</v>
      </c>
      <c r="AH174">
        <f>(EW174)</f>
        <v>1</v>
      </c>
      <c r="AI174">
        <f>(EX174)</f>
        <v>0</v>
      </c>
      <c r="AJ174">
        <f>(AS174)</f>
        <v>0</v>
      </c>
      <c r="AK174">
        <v>1564.58</v>
      </c>
      <c r="AL174">
        <v>0</v>
      </c>
      <c r="AM174">
        <v>0</v>
      </c>
      <c r="AN174">
        <v>0</v>
      </c>
      <c r="AO174">
        <v>1564.58</v>
      </c>
      <c r="AP174">
        <v>0</v>
      </c>
      <c r="AQ174">
        <v>1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</v>
      </c>
      <c r="BM174">
        <v>150</v>
      </c>
      <c r="BN174">
        <v>0</v>
      </c>
      <c r="BO174" t="s">
        <v>3</v>
      </c>
      <c r="BP174">
        <v>0</v>
      </c>
      <c r="BQ174">
        <v>1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(P174+Q174+S174)</f>
        <v>7822.9</v>
      </c>
      <c r="CQ174">
        <f>AC174*BC174</f>
        <v>0</v>
      </c>
      <c r="CR174">
        <f>AD174*BB174</f>
        <v>0</v>
      </c>
      <c r="CS174">
        <f>AE174*BS174</f>
        <v>0</v>
      </c>
      <c r="CT174">
        <f>AF174*BA174</f>
        <v>1564.58</v>
      </c>
      <c r="CU174">
        <f>AG174</f>
        <v>0</v>
      </c>
      <c r="CV174">
        <f>AH174</f>
        <v>1</v>
      </c>
      <c r="CW174">
        <f>AI174</f>
        <v>0</v>
      </c>
      <c r="CX174">
        <f>AJ174</f>
        <v>0</v>
      </c>
      <c r="CY174">
        <f>(((S174+R174)*FX174)/100)</f>
        <v>0</v>
      </c>
      <c r="CZ174">
        <f>(((S174+R174)*FY174)/100)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715383</v>
      </c>
      <c r="DV174" t="s">
        <v>17</v>
      </c>
      <c r="DW174" t="s">
        <v>17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99541983</v>
      </c>
      <c r="EF174">
        <v>1</v>
      </c>
      <c r="EG174" t="s">
        <v>18</v>
      </c>
      <c r="EH174">
        <v>0</v>
      </c>
      <c r="EI174" t="s">
        <v>3</v>
      </c>
      <c r="EJ174">
        <v>1</v>
      </c>
      <c r="EK174">
        <v>150</v>
      </c>
      <c r="EL174" t="s">
        <v>19</v>
      </c>
      <c r="EM174" t="s">
        <v>3</v>
      </c>
      <c r="EO174" t="s">
        <v>3</v>
      </c>
      <c r="EQ174">
        <v>131072</v>
      </c>
      <c r="ER174">
        <v>1564.58</v>
      </c>
      <c r="ES174">
        <v>0</v>
      </c>
      <c r="ET174">
        <v>0</v>
      </c>
      <c r="EU174">
        <v>0</v>
      </c>
      <c r="EV174">
        <v>1564.58</v>
      </c>
      <c r="EW174">
        <v>1</v>
      </c>
      <c r="EX174">
        <v>0</v>
      </c>
      <c r="EY174">
        <v>0</v>
      </c>
      <c r="FQ174">
        <v>0</v>
      </c>
      <c r="FR174">
        <f>ROUND(IF(BI174=3,GM174,0),2)</f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445405597</v>
      </c>
      <c r="GG174">
        <v>2</v>
      </c>
      <c r="GH174">
        <v>2</v>
      </c>
      <c r="GI174">
        <v>3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7822.9</v>
      </c>
      <c r="GN174">
        <f>IF(OR(BI174=0,BI174=1),GM174-GX174,0)</f>
        <v>7822.9</v>
      </c>
      <c r="GO174">
        <f>IF(BI174=2,GM174-GX174,0)</f>
        <v>0</v>
      </c>
      <c r="GP174">
        <f>IF(BI174=4,GM174-GX174,0)</f>
        <v>0</v>
      </c>
      <c r="GR174">
        <v>0</v>
      </c>
      <c r="GS174">
        <v>3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6" spans="1:245" x14ac:dyDescent="0.2">
      <c r="A176" s="2">
        <v>51</v>
      </c>
      <c r="B176" s="2">
        <f>B170</f>
        <v>1</v>
      </c>
      <c r="C176" s="2">
        <f>A170</f>
        <v>5</v>
      </c>
      <c r="D176" s="2">
        <f>ROW(A170)</f>
        <v>170</v>
      </c>
      <c r="E176" s="2"/>
      <c r="F176" s="2" t="str">
        <f>IF(F170&lt;&gt;"",F170,"")</f>
        <v>Новый подраздел</v>
      </c>
      <c r="G176" s="2" t="str">
        <f>IF(G170&lt;&gt;"",G170,"")</f>
        <v>Акустическое обследование элегазовой ячейки  220кВ с выключателем</v>
      </c>
      <c r="H176" s="2">
        <v>0</v>
      </c>
      <c r="I176" s="2"/>
      <c r="J176" s="2"/>
      <c r="K176" s="2"/>
      <c r="L176" s="2"/>
      <c r="M176" s="2"/>
      <c r="N176" s="2"/>
      <c r="O176" s="2">
        <f t="shared" ref="O176:T176" si="64">ROUND(AB176,2)</f>
        <v>7822.9</v>
      </c>
      <c r="P176" s="2">
        <f t="shared" si="64"/>
        <v>0</v>
      </c>
      <c r="Q176" s="2">
        <f t="shared" si="64"/>
        <v>0</v>
      </c>
      <c r="R176" s="2">
        <f t="shared" si="64"/>
        <v>0</v>
      </c>
      <c r="S176" s="2">
        <f t="shared" si="64"/>
        <v>7822.9</v>
      </c>
      <c r="T176" s="2">
        <f t="shared" si="64"/>
        <v>0</v>
      </c>
      <c r="U176" s="2">
        <f>AH176</f>
        <v>5</v>
      </c>
      <c r="V176" s="2">
        <f>AI176</f>
        <v>0</v>
      </c>
      <c r="W176" s="2">
        <f>ROUND(AJ176,2)</f>
        <v>0</v>
      </c>
      <c r="X176" s="2">
        <f>ROUND(AK176,2)</f>
        <v>0</v>
      </c>
      <c r="Y176" s="2">
        <f>ROUND(AL176,2)</f>
        <v>0</v>
      </c>
      <c r="Z176" s="2"/>
      <c r="AA176" s="2"/>
      <c r="AB176" s="2">
        <f>ROUND(SUMIF(AA174:AA174,"=282544909",O174:O174),2)</f>
        <v>7822.9</v>
      </c>
      <c r="AC176" s="2">
        <f>ROUND(SUMIF(AA174:AA174,"=282544909",P174:P174),2)</f>
        <v>0</v>
      </c>
      <c r="AD176" s="2">
        <f>ROUND(SUMIF(AA174:AA174,"=282544909",Q174:Q174),2)</f>
        <v>0</v>
      </c>
      <c r="AE176" s="2">
        <f>ROUND(SUMIF(AA174:AA174,"=282544909",R174:R174),2)</f>
        <v>0</v>
      </c>
      <c r="AF176" s="2">
        <f>ROUND(SUMIF(AA174:AA174,"=282544909",S174:S174),2)</f>
        <v>7822.9</v>
      </c>
      <c r="AG176" s="2">
        <f>ROUND(SUMIF(AA174:AA174,"=282544909",T174:T174),2)</f>
        <v>0</v>
      </c>
      <c r="AH176" s="2">
        <f>SUMIF(AA174:AA174,"=282544909",U174:U174)</f>
        <v>5</v>
      </c>
      <c r="AI176" s="2">
        <f>SUMIF(AA174:AA174,"=282544909",V174:V174)</f>
        <v>0</v>
      </c>
      <c r="AJ176" s="2">
        <f>ROUND(SUMIF(AA174:AA174,"=282544909",W174:W174),2)</f>
        <v>0</v>
      </c>
      <c r="AK176" s="2">
        <f>ROUND(SUMIF(AA174:AA174,"=282544909",X174:X174),2)</f>
        <v>0</v>
      </c>
      <c r="AL176" s="2">
        <f>ROUND(SUMIF(AA174:AA174,"=282544909",Y174:Y174),2)</f>
        <v>0</v>
      </c>
      <c r="AM176" s="2"/>
      <c r="AN176" s="2"/>
      <c r="AO176" s="2">
        <f t="shared" ref="AO176:BD176" si="65">ROUND(BX176,2)</f>
        <v>0</v>
      </c>
      <c r="AP176" s="2">
        <f t="shared" si="65"/>
        <v>0</v>
      </c>
      <c r="AQ176" s="2">
        <f t="shared" si="65"/>
        <v>0</v>
      </c>
      <c r="AR176" s="2">
        <f t="shared" si="65"/>
        <v>7822.9</v>
      </c>
      <c r="AS176" s="2">
        <f t="shared" si="65"/>
        <v>7822.9</v>
      </c>
      <c r="AT176" s="2">
        <f t="shared" si="65"/>
        <v>0</v>
      </c>
      <c r="AU176" s="2">
        <f t="shared" si="65"/>
        <v>0</v>
      </c>
      <c r="AV176" s="2">
        <f t="shared" si="65"/>
        <v>0</v>
      </c>
      <c r="AW176" s="2">
        <f t="shared" si="65"/>
        <v>0</v>
      </c>
      <c r="AX176" s="2">
        <f t="shared" si="65"/>
        <v>0</v>
      </c>
      <c r="AY176" s="2">
        <f t="shared" si="65"/>
        <v>0</v>
      </c>
      <c r="AZ176" s="2">
        <f t="shared" si="65"/>
        <v>0</v>
      </c>
      <c r="BA176" s="2">
        <f t="shared" si="65"/>
        <v>0</v>
      </c>
      <c r="BB176" s="2">
        <f t="shared" si="65"/>
        <v>0</v>
      </c>
      <c r="BC176" s="2">
        <f t="shared" si="65"/>
        <v>0</v>
      </c>
      <c r="BD176" s="2">
        <f t="shared" si="65"/>
        <v>0</v>
      </c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>
        <f>ROUND(SUMIF(AA174:AA174,"=282544909",FQ174:FQ174),2)</f>
        <v>0</v>
      </c>
      <c r="BY176" s="2">
        <f>ROUND(SUMIF(AA174:AA174,"=282544909",FR174:FR174),2)</f>
        <v>0</v>
      </c>
      <c r="BZ176" s="2">
        <f>ROUND(SUMIF(AA174:AA174,"=282544909",GL174:GL174),2)</f>
        <v>0</v>
      </c>
      <c r="CA176" s="2">
        <f>ROUND(SUMIF(AA174:AA174,"=282544909",GM174:GM174),2)</f>
        <v>7822.9</v>
      </c>
      <c r="CB176" s="2">
        <f>ROUND(SUMIF(AA174:AA174,"=282544909",GN174:GN174),2)</f>
        <v>7822.9</v>
      </c>
      <c r="CC176" s="2">
        <f>ROUND(SUMIF(AA174:AA174,"=282544909",GO174:GO174),2)</f>
        <v>0</v>
      </c>
      <c r="CD176" s="2">
        <f>ROUND(SUMIF(AA174:AA174,"=282544909",GP174:GP174),2)</f>
        <v>0</v>
      </c>
      <c r="CE176" s="2">
        <f>AC176-BX176</f>
        <v>0</v>
      </c>
      <c r="CF176" s="2">
        <f>AC176-BY176</f>
        <v>0</v>
      </c>
      <c r="CG176" s="2">
        <f>BX176-BZ176</f>
        <v>0</v>
      </c>
      <c r="CH176" s="2">
        <f>AC176-BX176-BY176+BZ176</f>
        <v>0</v>
      </c>
      <c r="CI176" s="2">
        <f>BY176-BZ176</f>
        <v>0</v>
      </c>
      <c r="CJ176" s="2">
        <f>ROUND(SUMIF(AA174:AA174,"=282544909",GX174:GX174),2)</f>
        <v>0</v>
      </c>
      <c r="CK176" s="2">
        <f>ROUND(SUMIF(AA174:AA174,"=282544909",GY174:GY174),2)</f>
        <v>0</v>
      </c>
      <c r="CL176" s="2">
        <f>ROUND(SUMIF(AA174:AA174,"=282544909",GZ174:GZ174),2)</f>
        <v>0</v>
      </c>
      <c r="CM176" s="2">
        <f>ROUND(SUMIF(AA174:AA174,"=282544909",HD174:HD174),2)</f>
        <v>0</v>
      </c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>
        <v>0</v>
      </c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201</v>
      </c>
      <c r="F178" s="4">
        <f>ROUND(Source!O176,O178)</f>
        <v>7822.9</v>
      </c>
      <c r="G178" s="4" t="s">
        <v>20</v>
      </c>
      <c r="H178" s="4" t="s">
        <v>21</v>
      </c>
      <c r="I178" s="4"/>
      <c r="J178" s="4"/>
      <c r="K178" s="4">
        <v>201</v>
      </c>
      <c r="L178" s="4">
        <v>1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7822.9</v>
      </c>
      <c r="X178" s="4">
        <v>1</v>
      </c>
      <c r="Y178" s="4">
        <v>7822.9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202</v>
      </c>
      <c r="F179" s="4">
        <f>ROUND(Source!P176,O179)</f>
        <v>0</v>
      </c>
      <c r="G179" s="4" t="s">
        <v>22</v>
      </c>
      <c r="H179" s="4" t="s">
        <v>23</v>
      </c>
      <c r="I179" s="4"/>
      <c r="J179" s="4"/>
      <c r="K179" s="4">
        <v>202</v>
      </c>
      <c r="L179" s="4">
        <v>2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222</v>
      </c>
      <c r="F180" s="4">
        <f>ROUND(Source!AO176,O180)</f>
        <v>0</v>
      </c>
      <c r="G180" s="4" t="s">
        <v>24</v>
      </c>
      <c r="H180" s="4" t="s">
        <v>25</v>
      </c>
      <c r="I180" s="4"/>
      <c r="J180" s="4"/>
      <c r="K180" s="4">
        <v>222</v>
      </c>
      <c r="L180" s="4">
        <v>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225</v>
      </c>
      <c r="F181" s="4">
        <f>ROUND(Source!AV176,O181)</f>
        <v>0</v>
      </c>
      <c r="G181" s="4" t="s">
        <v>26</v>
      </c>
      <c r="H181" s="4" t="s">
        <v>27</v>
      </c>
      <c r="I181" s="4"/>
      <c r="J181" s="4"/>
      <c r="K181" s="4">
        <v>225</v>
      </c>
      <c r="L181" s="4">
        <v>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226</v>
      </c>
      <c r="F182" s="4">
        <f>ROUND(Source!AW176,O182)</f>
        <v>0</v>
      </c>
      <c r="G182" s="4" t="s">
        <v>28</v>
      </c>
      <c r="H182" s="4" t="s">
        <v>29</v>
      </c>
      <c r="I182" s="4"/>
      <c r="J182" s="4"/>
      <c r="K182" s="4">
        <v>226</v>
      </c>
      <c r="L182" s="4">
        <v>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227</v>
      </c>
      <c r="F183" s="4">
        <f>ROUND(Source!AX176,O183)</f>
        <v>0</v>
      </c>
      <c r="G183" s="4" t="s">
        <v>30</v>
      </c>
      <c r="H183" s="4" t="s">
        <v>31</v>
      </c>
      <c r="I183" s="4"/>
      <c r="J183" s="4"/>
      <c r="K183" s="4">
        <v>227</v>
      </c>
      <c r="L183" s="4">
        <v>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228</v>
      </c>
      <c r="F184" s="4">
        <f>ROUND(Source!AY176,O184)</f>
        <v>0</v>
      </c>
      <c r="G184" s="4" t="s">
        <v>32</v>
      </c>
      <c r="H184" s="4" t="s">
        <v>33</v>
      </c>
      <c r="I184" s="4"/>
      <c r="J184" s="4"/>
      <c r="K184" s="4">
        <v>228</v>
      </c>
      <c r="L184" s="4">
        <v>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216</v>
      </c>
      <c r="F185" s="4">
        <f>ROUND(Source!AP176,O185)</f>
        <v>0</v>
      </c>
      <c r="G185" s="4" t="s">
        <v>34</v>
      </c>
      <c r="H185" s="4" t="s">
        <v>35</v>
      </c>
      <c r="I185" s="4"/>
      <c r="J185" s="4"/>
      <c r="K185" s="4">
        <v>216</v>
      </c>
      <c r="L185" s="4">
        <v>8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223</v>
      </c>
      <c r="F186" s="4">
        <f>ROUND(Source!AQ176,O186)</f>
        <v>0</v>
      </c>
      <c r="G186" s="4" t="s">
        <v>36</v>
      </c>
      <c r="H186" s="4" t="s">
        <v>37</v>
      </c>
      <c r="I186" s="4"/>
      <c r="J186" s="4"/>
      <c r="K186" s="4">
        <v>223</v>
      </c>
      <c r="L186" s="4">
        <v>9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229</v>
      </c>
      <c r="F187" s="4">
        <f>ROUND(Source!AZ176,O187)</f>
        <v>0</v>
      </c>
      <c r="G187" s="4" t="s">
        <v>38</v>
      </c>
      <c r="H187" s="4" t="s">
        <v>39</v>
      </c>
      <c r="I187" s="4"/>
      <c r="J187" s="4"/>
      <c r="K187" s="4">
        <v>229</v>
      </c>
      <c r="L187" s="4">
        <v>10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203</v>
      </c>
      <c r="F188" s="4">
        <f>ROUND(Source!Q176,O188)</f>
        <v>0</v>
      </c>
      <c r="G188" s="4" t="s">
        <v>40</v>
      </c>
      <c r="H188" s="4" t="s">
        <v>41</v>
      </c>
      <c r="I188" s="4"/>
      <c r="J188" s="4"/>
      <c r="K188" s="4">
        <v>203</v>
      </c>
      <c r="L188" s="4">
        <v>11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231</v>
      </c>
      <c r="F189" s="4">
        <f>ROUND(Source!BB176,O189)</f>
        <v>0</v>
      </c>
      <c r="G189" s="4" t="s">
        <v>42</v>
      </c>
      <c r="H189" s="4" t="s">
        <v>43</v>
      </c>
      <c r="I189" s="4"/>
      <c r="J189" s="4"/>
      <c r="K189" s="4">
        <v>231</v>
      </c>
      <c r="L189" s="4">
        <v>12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204</v>
      </c>
      <c r="F190" s="4">
        <f>ROUND(Source!R176,O190)</f>
        <v>0</v>
      </c>
      <c r="G190" s="4" t="s">
        <v>44</v>
      </c>
      <c r="H190" s="4" t="s">
        <v>45</v>
      </c>
      <c r="I190" s="4"/>
      <c r="J190" s="4"/>
      <c r="K190" s="4">
        <v>204</v>
      </c>
      <c r="L190" s="4">
        <v>13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205</v>
      </c>
      <c r="F191" s="4">
        <f>ROUND(Source!S176,O191)</f>
        <v>7822.9</v>
      </c>
      <c r="G191" s="4" t="s">
        <v>46</v>
      </c>
      <c r="H191" s="4" t="s">
        <v>47</v>
      </c>
      <c r="I191" s="4"/>
      <c r="J191" s="4"/>
      <c r="K191" s="4">
        <v>205</v>
      </c>
      <c r="L191" s="4">
        <v>14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7822.9</v>
      </c>
      <c r="X191" s="4">
        <v>1</v>
      </c>
      <c r="Y191" s="4">
        <v>7822.9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232</v>
      </c>
      <c r="F192" s="4">
        <f>ROUND(Source!BC176,O192)</f>
        <v>0</v>
      </c>
      <c r="G192" s="4" t="s">
        <v>48</v>
      </c>
      <c r="H192" s="4" t="s">
        <v>49</v>
      </c>
      <c r="I192" s="4"/>
      <c r="J192" s="4"/>
      <c r="K192" s="4">
        <v>232</v>
      </c>
      <c r="L192" s="4">
        <v>15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214</v>
      </c>
      <c r="F193" s="4">
        <f>ROUND(Source!AS176,O193)</f>
        <v>7822.9</v>
      </c>
      <c r="G193" s="4" t="s">
        <v>50</v>
      </c>
      <c r="H193" s="4" t="s">
        <v>51</v>
      </c>
      <c r="I193" s="4"/>
      <c r="J193" s="4"/>
      <c r="K193" s="4">
        <v>214</v>
      </c>
      <c r="L193" s="4">
        <v>16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7822.9</v>
      </c>
      <c r="X193" s="4">
        <v>1</v>
      </c>
      <c r="Y193" s="4">
        <v>7822.9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215</v>
      </c>
      <c r="F194" s="4">
        <f>ROUND(Source!AT176,O194)</f>
        <v>0</v>
      </c>
      <c r="G194" s="4" t="s">
        <v>52</v>
      </c>
      <c r="H194" s="4" t="s">
        <v>53</v>
      </c>
      <c r="I194" s="4"/>
      <c r="J194" s="4"/>
      <c r="K194" s="4">
        <v>215</v>
      </c>
      <c r="L194" s="4">
        <v>17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217</v>
      </c>
      <c r="F195" s="4">
        <f>ROUND(Source!AU176,O195)</f>
        <v>0</v>
      </c>
      <c r="G195" s="4" t="s">
        <v>54</v>
      </c>
      <c r="H195" s="4" t="s">
        <v>55</v>
      </c>
      <c r="I195" s="4"/>
      <c r="J195" s="4"/>
      <c r="K195" s="4">
        <v>217</v>
      </c>
      <c r="L195" s="4">
        <v>18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230</v>
      </c>
      <c r="F196" s="4">
        <f>ROUND(Source!BA176,O196)</f>
        <v>0</v>
      </c>
      <c r="G196" s="4" t="s">
        <v>56</v>
      </c>
      <c r="H196" s="4" t="s">
        <v>57</v>
      </c>
      <c r="I196" s="4"/>
      <c r="J196" s="4"/>
      <c r="K196" s="4">
        <v>230</v>
      </c>
      <c r="L196" s="4">
        <v>19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206</v>
      </c>
      <c r="F197" s="4">
        <f>ROUND(Source!T176,O197)</f>
        <v>0</v>
      </c>
      <c r="G197" s="4" t="s">
        <v>58</v>
      </c>
      <c r="H197" s="4" t="s">
        <v>59</v>
      </c>
      <c r="I197" s="4"/>
      <c r="J197" s="4"/>
      <c r="K197" s="4">
        <v>206</v>
      </c>
      <c r="L197" s="4">
        <v>20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207</v>
      </c>
      <c r="F198" s="4">
        <f>Source!U176</f>
        <v>5</v>
      </c>
      <c r="G198" s="4" t="s">
        <v>60</v>
      </c>
      <c r="H198" s="4" t="s">
        <v>61</v>
      </c>
      <c r="I198" s="4"/>
      <c r="J198" s="4"/>
      <c r="K198" s="4">
        <v>207</v>
      </c>
      <c r="L198" s="4">
        <v>21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5</v>
      </c>
      <c r="X198" s="4">
        <v>1</v>
      </c>
      <c r="Y198" s="4">
        <v>5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208</v>
      </c>
      <c r="F199" s="4">
        <f>Source!V176</f>
        <v>0</v>
      </c>
      <c r="G199" s="4" t="s">
        <v>62</v>
      </c>
      <c r="H199" s="4" t="s">
        <v>63</v>
      </c>
      <c r="I199" s="4"/>
      <c r="J199" s="4"/>
      <c r="K199" s="4">
        <v>208</v>
      </c>
      <c r="L199" s="4">
        <v>22</v>
      </c>
      <c r="M199" s="4">
        <v>3</v>
      </c>
      <c r="N199" s="4" t="s">
        <v>3</v>
      </c>
      <c r="O199" s="4">
        <v>-1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209</v>
      </c>
      <c r="F200" s="4">
        <f>ROUND(Source!W176,O200)</f>
        <v>0</v>
      </c>
      <c r="G200" s="4" t="s">
        <v>64</v>
      </c>
      <c r="H200" s="4" t="s">
        <v>65</v>
      </c>
      <c r="I200" s="4"/>
      <c r="J200" s="4"/>
      <c r="K200" s="4">
        <v>209</v>
      </c>
      <c r="L200" s="4">
        <v>23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233</v>
      </c>
      <c r="F201" s="4">
        <f>ROUND(Source!BD176,O201)</f>
        <v>0</v>
      </c>
      <c r="G201" s="4" t="s">
        <v>66</v>
      </c>
      <c r="H201" s="4" t="s">
        <v>67</v>
      </c>
      <c r="I201" s="4"/>
      <c r="J201" s="4"/>
      <c r="K201" s="4">
        <v>233</v>
      </c>
      <c r="L201" s="4">
        <v>24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210</v>
      </c>
      <c r="F202" s="4">
        <f>ROUND(Source!X176,O202)</f>
        <v>0</v>
      </c>
      <c r="G202" s="4" t="s">
        <v>68</v>
      </c>
      <c r="H202" s="4" t="s">
        <v>69</v>
      </c>
      <c r="I202" s="4"/>
      <c r="J202" s="4"/>
      <c r="K202" s="4">
        <v>210</v>
      </c>
      <c r="L202" s="4">
        <v>25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211</v>
      </c>
      <c r="F203" s="4">
        <f>ROUND(Source!Y176,O203)</f>
        <v>0</v>
      </c>
      <c r="G203" s="4" t="s">
        <v>70</v>
      </c>
      <c r="H203" s="4" t="s">
        <v>71</v>
      </c>
      <c r="I203" s="4"/>
      <c r="J203" s="4"/>
      <c r="K203" s="4">
        <v>211</v>
      </c>
      <c r="L203" s="4">
        <v>26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224</v>
      </c>
      <c r="F204" s="4">
        <f>ROUND(Source!AR176,O204)</f>
        <v>7822.9</v>
      </c>
      <c r="G204" s="4" t="s">
        <v>72</v>
      </c>
      <c r="H204" s="4" t="s">
        <v>73</v>
      </c>
      <c r="I204" s="4"/>
      <c r="J204" s="4"/>
      <c r="K204" s="4">
        <v>224</v>
      </c>
      <c r="L204" s="4">
        <v>27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7822.9</v>
      </c>
      <c r="X204" s="4">
        <v>1</v>
      </c>
      <c r="Y204" s="4">
        <v>7822.9</v>
      </c>
      <c r="Z204" s="4"/>
      <c r="AA204" s="4"/>
      <c r="AB204" s="4"/>
    </row>
    <row r="206" spans="1:206" x14ac:dyDescent="0.2">
      <c r="A206" s="1">
        <v>5</v>
      </c>
      <c r="B206" s="1">
        <v>1</v>
      </c>
      <c r="C206" s="1"/>
      <c r="D206" s="1">
        <f>ROW(A212)</f>
        <v>212</v>
      </c>
      <c r="E206" s="1"/>
      <c r="F206" s="1" t="s">
        <v>13</v>
      </c>
      <c r="G206" s="1" t="s">
        <v>82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/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2">
        <v>52</v>
      </c>
      <c r="B208" s="2">
        <f t="shared" ref="B208:G208" si="66">B212</f>
        <v>1</v>
      </c>
      <c r="C208" s="2">
        <f t="shared" si="66"/>
        <v>5</v>
      </c>
      <c r="D208" s="2">
        <f t="shared" si="66"/>
        <v>206</v>
      </c>
      <c r="E208" s="2">
        <f t="shared" si="66"/>
        <v>0</v>
      </c>
      <c r="F208" s="2" t="str">
        <f t="shared" si="66"/>
        <v>Новый подраздел</v>
      </c>
      <c r="G208" s="2" t="str">
        <f t="shared" si="66"/>
        <v>Акустическое обследование элегазовой ячейки  220кВ трансформатора напряжения</v>
      </c>
      <c r="H208" s="2"/>
      <c r="I208" s="2"/>
      <c r="J208" s="2"/>
      <c r="K208" s="2"/>
      <c r="L208" s="2"/>
      <c r="M208" s="2"/>
      <c r="N208" s="2"/>
      <c r="O208" s="2">
        <f t="shared" ref="O208:AT208" si="67">O212</f>
        <v>7822.9</v>
      </c>
      <c r="P208" s="2">
        <f t="shared" si="67"/>
        <v>0</v>
      </c>
      <c r="Q208" s="2">
        <f t="shared" si="67"/>
        <v>0</v>
      </c>
      <c r="R208" s="2">
        <f t="shared" si="67"/>
        <v>0</v>
      </c>
      <c r="S208" s="2">
        <f t="shared" si="67"/>
        <v>7822.9</v>
      </c>
      <c r="T208" s="2">
        <f t="shared" si="67"/>
        <v>0</v>
      </c>
      <c r="U208" s="2">
        <f t="shared" si="67"/>
        <v>5</v>
      </c>
      <c r="V208" s="2">
        <f t="shared" si="67"/>
        <v>0</v>
      </c>
      <c r="W208" s="2">
        <f t="shared" si="67"/>
        <v>0</v>
      </c>
      <c r="X208" s="2">
        <f t="shared" si="67"/>
        <v>0</v>
      </c>
      <c r="Y208" s="2">
        <f t="shared" si="67"/>
        <v>0</v>
      </c>
      <c r="Z208" s="2">
        <f t="shared" si="67"/>
        <v>0</v>
      </c>
      <c r="AA208" s="2">
        <f t="shared" si="67"/>
        <v>0</v>
      </c>
      <c r="AB208" s="2">
        <f t="shared" si="67"/>
        <v>7822.9</v>
      </c>
      <c r="AC208" s="2">
        <f t="shared" si="67"/>
        <v>0</v>
      </c>
      <c r="AD208" s="2">
        <f t="shared" si="67"/>
        <v>0</v>
      </c>
      <c r="AE208" s="2">
        <f t="shared" si="67"/>
        <v>0</v>
      </c>
      <c r="AF208" s="2">
        <f t="shared" si="67"/>
        <v>7822.9</v>
      </c>
      <c r="AG208" s="2">
        <f t="shared" si="67"/>
        <v>0</v>
      </c>
      <c r="AH208" s="2">
        <f t="shared" si="67"/>
        <v>5</v>
      </c>
      <c r="AI208" s="2">
        <f t="shared" si="67"/>
        <v>0</v>
      </c>
      <c r="AJ208" s="2">
        <f t="shared" si="67"/>
        <v>0</v>
      </c>
      <c r="AK208" s="2">
        <f t="shared" si="67"/>
        <v>0</v>
      </c>
      <c r="AL208" s="2">
        <f t="shared" si="67"/>
        <v>0</v>
      </c>
      <c r="AM208" s="2">
        <f t="shared" si="67"/>
        <v>0</v>
      </c>
      <c r="AN208" s="2">
        <f t="shared" si="67"/>
        <v>0</v>
      </c>
      <c r="AO208" s="2">
        <f t="shared" si="67"/>
        <v>0</v>
      </c>
      <c r="AP208" s="2">
        <f t="shared" si="67"/>
        <v>0</v>
      </c>
      <c r="AQ208" s="2">
        <f t="shared" si="67"/>
        <v>0</v>
      </c>
      <c r="AR208" s="2">
        <f t="shared" si="67"/>
        <v>7822.9</v>
      </c>
      <c r="AS208" s="2">
        <f t="shared" si="67"/>
        <v>7822.9</v>
      </c>
      <c r="AT208" s="2">
        <f t="shared" si="67"/>
        <v>0</v>
      </c>
      <c r="AU208" s="2">
        <f t="shared" ref="AU208:BZ208" si="68">AU212</f>
        <v>0</v>
      </c>
      <c r="AV208" s="2">
        <f t="shared" si="68"/>
        <v>0</v>
      </c>
      <c r="AW208" s="2">
        <f t="shared" si="68"/>
        <v>0</v>
      </c>
      <c r="AX208" s="2">
        <f t="shared" si="68"/>
        <v>0</v>
      </c>
      <c r="AY208" s="2">
        <f t="shared" si="68"/>
        <v>0</v>
      </c>
      <c r="AZ208" s="2">
        <f t="shared" si="68"/>
        <v>0</v>
      </c>
      <c r="BA208" s="2">
        <f t="shared" si="68"/>
        <v>0</v>
      </c>
      <c r="BB208" s="2">
        <f t="shared" si="68"/>
        <v>0</v>
      </c>
      <c r="BC208" s="2">
        <f t="shared" si="68"/>
        <v>0</v>
      </c>
      <c r="BD208" s="2">
        <f t="shared" si="68"/>
        <v>0</v>
      </c>
      <c r="BE208" s="2">
        <f t="shared" si="68"/>
        <v>0</v>
      </c>
      <c r="BF208" s="2">
        <f t="shared" si="68"/>
        <v>0</v>
      </c>
      <c r="BG208" s="2">
        <f t="shared" si="68"/>
        <v>0</v>
      </c>
      <c r="BH208" s="2">
        <f t="shared" si="68"/>
        <v>0</v>
      </c>
      <c r="BI208" s="2">
        <f t="shared" si="68"/>
        <v>0</v>
      </c>
      <c r="BJ208" s="2">
        <f t="shared" si="68"/>
        <v>0</v>
      </c>
      <c r="BK208" s="2">
        <f t="shared" si="68"/>
        <v>0</v>
      </c>
      <c r="BL208" s="2">
        <f t="shared" si="68"/>
        <v>0</v>
      </c>
      <c r="BM208" s="2">
        <f t="shared" si="68"/>
        <v>0</v>
      </c>
      <c r="BN208" s="2">
        <f t="shared" si="68"/>
        <v>0</v>
      </c>
      <c r="BO208" s="2">
        <f t="shared" si="68"/>
        <v>0</v>
      </c>
      <c r="BP208" s="2">
        <f t="shared" si="68"/>
        <v>0</v>
      </c>
      <c r="BQ208" s="2">
        <f t="shared" si="68"/>
        <v>0</v>
      </c>
      <c r="BR208" s="2">
        <f t="shared" si="68"/>
        <v>0</v>
      </c>
      <c r="BS208" s="2">
        <f t="shared" si="68"/>
        <v>0</v>
      </c>
      <c r="BT208" s="2">
        <f t="shared" si="68"/>
        <v>0</v>
      </c>
      <c r="BU208" s="2">
        <f t="shared" si="68"/>
        <v>0</v>
      </c>
      <c r="BV208" s="2">
        <f t="shared" si="68"/>
        <v>0</v>
      </c>
      <c r="BW208" s="2">
        <f t="shared" si="68"/>
        <v>0</v>
      </c>
      <c r="BX208" s="2">
        <f t="shared" si="68"/>
        <v>0</v>
      </c>
      <c r="BY208" s="2">
        <f t="shared" si="68"/>
        <v>0</v>
      </c>
      <c r="BZ208" s="2">
        <f t="shared" si="68"/>
        <v>0</v>
      </c>
      <c r="CA208" s="2">
        <f t="shared" ref="CA208:DF208" si="69">CA212</f>
        <v>7822.9</v>
      </c>
      <c r="CB208" s="2">
        <f t="shared" si="69"/>
        <v>7822.9</v>
      </c>
      <c r="CC208" s="2">
        <f t="shared" si="69"/>
        <v>0</v>
      </c>
      <c r="CD208" s="2">
        <f t="shared" si="69"/>
        <v>0</v>
      </c>
      <c r="CE208" s="2">
        <f t="shared" si="69"/>
        <v>0</v>
      </c>
      <c r="CF208" s="2">
        <f t="shared" si="69"/>
        <v>0</v>
      </c>
      <c r="CG208" s="2">
        <f t="shared" si="69"/>
        <v>0</v>
      </c>
      <c r="CH208" s="2">
        <f t="shared" si="69"/>
        <v>0</v>
      </c>
      <c r="CI208" s="2">
        <f t="shared" si="69"/>
        <v>0</v>
      </c>
      <c r="CJ208" s="2">
        <f t="shared" si="69"/>
        <v>0</v>
      </c>
      <c r="CK208" s="2">
        <f t="shared" si="69"/>
        <v>0</v>
      </c>
      <c r="CL208" s="2">
        <f t="shared" si="69"/>
        <v>0</v>
      </c>
      <c r="CM208" s="2">
        <f t="shared" si="69"/>
        <v>0</v>
      </c>
      <c r="CN208" s="2">
        <f t="shared" si="69"/>
        <v>0</v>
      </c>
      <c r="CO208" s="2">
        <f t="shared" si="69"/>
        <v>0</v>
      </c>
      <c r="CP208" s="2">
        <f t="shared" si="69"/>
        <v>0</v>
      </c>
      <c r="CQ208" s="2">
        <f t="shared" si="69"/>
        <v>0</v>
      </c>
      <c r="CR208" s="2">
        <f t="shared" si="69"/>
        <v>0</v>
      </c>
      <c r="CS208" s="2">
        <f t="shared" si="69"/>
        <v>0</v>
      </c>
      <c r="CT208" s="2">
        <f t="shared" si="69"/>
        <v>0</v>
      </c>
      <c r="CU208" s="2">
        <f t="shared" si="69"/>
        <v>0</v>
      </c>
      <c r="CV208" s="2">
        <f t="shared" si="69"/>
        <v>0</v>
      </c>
      <c r="CW208" s="2">
        <f t="shared" si="69"/>
        <v>0</v>
      </c>
      <c r="CX208" s="2">
        <f t="shared" si="69"/>
        <v>0</v>
      </c>
      <c r="CY208" s="2">
        <f t="shared" si="69"/>
        <v>0</v>
      </c>
      <c r="CZ208" s="2">
        <f t="shared" si="69"/>
        <v>0</v>
      </c>
      <c r="DA208" s="2">
        <f t="shared" si="69"/>
        <v>0</v>
      </c>
      <c r="DB208" s="2">
        <f t="shared" si="69"/>
        <v>0</v>
      </c>
      <c r="DC208" s="2">
        <f t="shared" si="69"/>
        <v>0</v>
      </c>
      <c r="DD208" s="2">
        <f t="shared" si="69"/>
        <v>0</v>
      </c>
      <c r="DE208" s="2">
        <f t="shared" si="69"/>
        <v>0</v>
      </c>
      <c r="DF208" s="2">
        <f t="shared" si="69"/>
        <v>0</v>
      </c>
      <c r="DG208" s="3">
        <f t="shared" ref="DG208:EL208" si="70">DG212</f>
        <v>0</v>
      </c>
      <c r="DH208" s="3">
        <f t="shared" si="70"/>
        <v>0</v>
      </c>
      <c r="DI208" s="3">
        <f t="shared" si="70"/>
        <v>0</v>
      </c>
      <c r="DJ208" s="3">
        <f t="shared" si="70"/>
        <v>0</v>
      </c>
      <c r="DK208" s="3">
        <f t="shared" si="70"/>
        <v>0</v>
      </c>
      <c r="DL208" s="3">
        <f t="shared" si="70"/>
        <v>0</v>
      </c>
      <c r="DM208" s="3">
        <f t="shared" si="70"/>
        <v>0</v>
      </c>
      <c r="DN208" s="3">
        <f t="shared" si="70"/>
        <v>0</v>
      </c>
      <c r="DO208" s="3">
        <f t="shared" si="70"/>
        <v>0</v>
      </c>
      <c r="DP208" s="3">
        <f t="shared" si="70"/>
        <v>0</v>
      </c>
      <c r="DQ208" s="3">
        <f t="shared" si="70"/>
        <v>0</v>
      </c>
      <c r="DR208" s="3">
        <f t="shared" si="70"/>
        <v>0</v>
      </c>
      <c r="DS208" s="3">
        <f t="shared" si="70"/>
        <v>0</v>
      </c>
      <c r="DT208" s="3">
        <f t="shared" si="70"/>
        <v>0</v>
      </c>
      <c r="DU208" s="3">
        <f t="shared" si="70"/>
        <v>0</v>
      </c>
      <c r="DV208" s="3">
        <f t="shared" si="70"/>
        <v>0</v>
      </c>
      <c r="DW208" s="3">
        <f t="shared" si="70"/>
        <v>0</v>
      </c>
      <c r="DX208" s="3">
        <f t="shared" si="70"/>
        <v>0</v>
      </c>
      <c r="DY208" s="3">
        <f t="shared" si="70"/>
        <v>0</v>
      </c>
      <c r="DZ208" s="3">
        <f t="shared" si="70"/>
        <v>0</v>
      </c>
      <c r="EA208" s="3">
        <f t="shared" si="70"/>
        <v>0</v>
      </c>
      <c r="EB208" s="3">
        <f t="shared" si="70"/>
        <v>0</v>
      </c>
      <c r="EC208" s="3">
        <f t="shared" si="70"/>
        <v>0</v>
      </c>
      <c r="ED208" s="3">
        <f t="shared" si="70"/>
        <v>0</v>
      </c>
      <c r="EE208" s="3">
        <f t="shared" si="70"/>
        <v>0</v>
      </c>
      <c r="EF208" s="3">
        <f t="shared" si="70"/>
        <v>0</v>
      </c>
      <c r="EG208" s="3">
        <f t="shared" si="70"/>
        <v>0</v>
      </c>
      <c r="EH208" s="3">
        <f t="shared" si="70"/>
        <v>0</v>
      </c>
      <c r="EI208" s="3">
        <f t="shared" si="70"/>
        <v>0</v>
      </c>
      <c r="EJ208" s="3">
        <f t="shared" si="70"/>
        <v>0</v>
      </c>
      <c r="EK208" s="3">
        <f t="shared" si="70"/>
        <v>0</v>
      </c>
      <c r="EL208" s="3">
        <f t="shared" si="70"/>
        <v>0</v>
      </c>
      <c r="EM208" s="3">
        <f t="shared" ref="EM208:FR208" si="71">EM212</f>
        <v>0</v>
      </c>
      <c r="EN208" s="3">
        <f t="shared" si="71"/>
        <v>0</v>
      </c>
      <c r="EO208" s="3">
        <f t="shared" si="71"/>
        <v>0</v>
      </c>
      <c r="EP208" s="3">
        <f t="shared" si="71"/>
        <v>0</v>
      </c>
      <c r="EQ208" s="3">
        <f t="shared" si="71"/>
        <v>0</v>
      </c>
      <c r="ER208" s="3">
        <f t="shared" si="71"/>
        <v>0</v>
      </c>
      <c r="ES208" s="3">
        <f t="shared" si="71"/>
        <v>0</v>
      </c>
      <c r="ET208" s="3">
        <f t="shared" si="71"/>
        <v>0</v>
      </c>
      <c r="EU208" s="3">
        <f t="shared" si="71"/>
        <v>0</v>
      </c>
      <c r="EV208" s="3">
        <f t="shared" si="71"/>
        <v>0</v>
      </c>
      <c r="EW208" s="3">
        <f t="shared" si="71"/>
        <v>0</v>
      </c>
      <c r="EX208" s="3">
        <f t="shared" si="71"/>
        <v>0</v>
      </c>
      <c r="EY208" s="3">
        <f t="shared" si="71"/>
        <v>0</v>
      </c>
      <c r="EZ208" s="3">
        <f t="shared" si="71"/>
        <v>0</v>
      </c>
      <c r="FA208" s="3">
        <f t="shared" si="71"/>
        <v>0</v>
      </c>
      <c r="FB208" s="3">
        <f t="shared" si="71"/>
        <v>0</v>
      </c>
      <c r="FC208" s="3">
        <f t="shared" si="71"/>
        <v>0</v>
      </c>
      <c r="FD208" s="3">
        <f t="shared" si="71"/>
        <v>0</v>
      </c>
      <c r="FE208" s="3">
        <f t="shared" si="71"/>
        <v>0</v>
      </c>
      <c r="FF208" s="3">
        <f t="shared" si="71"/>
        <v>0</v>
      </c>
      <c r="FG208" s="3">
        <f t="shared" si="71"/>
        <v>0</v>
      </c>
      <c r="FH208" s="3">
        <f t="shared" si="71"/>
        <v>0</v>
      </c>
      <c r="FI208" s="3">
        <f t="shared" si="71"/>
        <v>0</v>
      </c>
      <c r="FJ208" s="3">
        <f t="shared" si="71"/>
        <v>0</v>
      </c>
      <c r="FK208" s="3">
        <f t="shared" si="71"/>
        <v>0</v>
      </c>
      <c r="FL208" s="3">
        <f t="shared" si="71"/>
        <v>0</v>
      </c>
      <c r="FM208" s="3">
        <f t="shared" si="71"/>
        <v>0</v>
      </c>
      <c r="FN208" s="3">
        <f t="shared" si="71"/>
        <v>0</v>
      </c>
      <c r="FO208" s="3">
        <f t="shared" si="71"/>
        <v>0</v>
      </c>
      <c r="FP208" s="3">
        <f t="shared" si="71"/>
        <v>0</v>
      </c>
      <c r="FQ208" s="3">
        <f t="shared" si="71"/>
        <v>0</v>
      </c>
      <c r="FR208" s="3">
        <f t="shared" si="71"/>
        <v>0</v>
      </c>
      <c r="FS208" s="3">
        <f t="shared" ref="FS208:GX208" si="72">FS212</f>
        <v>0</v>
      </c>
      <c r="FT208" s="3">
        <f t="shared" si="72"/>
        <v>0</v>
      </c>
      <c r="FU208" s="3">
        <f t="shared" si="72"/>
        <v>0</v>
      </c>
      <c r="FV208" s="3">
        <f t="shared" si="72"/>
        <v>0</v>
      </c>
      <c r="FW208" s="3">
        <f t="shared" si="72"/>
        <v>0</v>
      </c>
      <c r="FX208" s="3">
        <f t="shared" si="72"/>
        <v>0</v>
      </c>
      <c r="FY208" s="3">
        <f t="shared" si="72"/>
        <v>0</v>
      </c>
      <c r="FZ208" s="3">
        <f t="shared" si="72"/>
        <v>0</v>
      </c>
      <c r="GA208" s="3">
        <f t="shared" si="72"/>
        <v>0</v>
      </c>
      <c r="GB208" s="3">
        <f t="shared" si="72"/>
        <v>0</v>
      </c>
      <c r="GC208" s="3">
        <f t="shared" si="72"/>
        <v>0</v>
      </c>
      <c r="GD208" s="3">
        <f t="shared" si="72"/>
        <v>0</v>
      </c>
      <c r="GE208" s="3">
        <f t="shared" si="72"/>
        <v>0</v>
      </c>
      <c r="GF208" s="3">
        <f t="shared" si="72"/>
        <v>0</v>
      </c>
      <c r="GG208" s="3">
        <f t="shared" si="72"/>
        <v>0</v>
      </c>
      <c r="GH208" s="3">
        <f t="shared" si="72"/>
        <v>0</v>
      </c>
      <c r="GI208" s="3">
        <f t="shared" si="72"/>
        <v>0</v>
      </c>
      <c r="GJ208" s="3">
        <f t="shared" si="72"/>
        <v>0</v>
      </c>
      <c r="GK208" s="3">
        <f t="shared" si="72"/>
        <v>0</v>
      </c>
      <c r="GL208" s="3">
        <f t="shared" si="72"/>
        <v>0</v>
      </c>
      <c r="GM208" s="3">
        <f t="shared" si="72"/>
        <v>0</v>
      </c>
      <c r="GN208" s="3">
        <f t="shared" si="72"/>
        <v>0</v>
      </c>
      <c r="GO208" s="3">
        <f t="shared" si="72"/>
        <v>0</v>
      </c>
      <c r="GP208" s="3">
        <f t="shared" si="72"/>
        <v>0</v>
      </c>
      <c r="GQ208" s="3">
        <f t="shared" si="72"/>
        <v>0</v>
      </c>
      <c r="GR208" s="3">
        <f t="shared" si="72"/>
        <v>0</v>
      </c>
      <c r="GS208" s="3">
        <f t="shared" si="72"/>
        <v>0</v>
      </c>
      <c r="GT208" s="3">
        <f t="shared" si="72"/>
        <v>0</v>
      </c>
      <c r="GU208" s="3">
        <f t="shared" si="72"/>
        <v>0</v>
      </c>
      <c r="GV208" s="3">
        <f t="shared" si="72"/>
        <v>0</v>
      </c>
      <c r="GW208" s="3">
        <f t="shared" si="72"/>
        <v>0</v>
      </c>
      <c r="GX208" s="3">
        <f t="shared" si="72"/>
        <v>0</v>
      </c>
    </row>
    <row r="210" spans="1:245" x14ac:dyDescent="0.2">
      <c r="A210">
        <v>17</v>
      </c>
      <c r="B210">
        <v>1</v>
      </c>
      <c r="C210">
        <f>ROW(SmtRes!A5)</f>
        <v>5</v>
      </c>
      <c r="D210">
        <f>ROW(EtalonRes!A5)</f>
        <v>5</v>
      </c>
      <c r="E210" t="s">
        <v>83</v>
      </c>
      <c r="F210" t="s">
        <v>16</v>
      </c>
      <c r="G210" t="s">
        <v>198</v>
      </c>
      <c r="H210" t="s">
        <v>17</v>
      </c>
      <c r="I210">
        <v>5</v>
      </c>
      <c r="J210">
        <v>0</v>
      </c>
      <c r="K210">
        <v>5</v>
      </c>
      <c r="O210">
        <f>ROUND(CP210,2)</f>
        <v>7822.9</v>
      </c>
      <c r="P210">
        <f>ROUND(CQ210*I210,2)</f>
        <v>0</v>
      </c>
      <c r="Q210">
        <f>ROUND(CR210*I210,2)</f>
        <v>0</v>
      </c>
      <c r="R210">
        <f>ROUND(CS210*I210,2)</f>
        <v>0</v>
      </c>
      <c r="S210">
        <f>ROUND(CT210*I210,2)</f>
        <v>7822.9</v>
      </c>
      <c r="T210">
        <f>ROUND(CU210*I210,2)</f>
        <v>0</v>
      </c>
      <c r="U210">
        <f>CV210*I210</f>
        <v>5</v>
      </c>
      <c r="V210">
        <f>CW210*I210</f>
        <v>0</v>
      </c>
      <c r="W210">
        <f>ROUND(CX210*I210,2)</f>
        <v>0</v>
      </c>
      <c r="X210">
        <f>ROUND(CY210,2)</f>
        <v>0</v>
      </c>
      <c r="Y210">
        <f>ROUND(CZ210,2)</f>
        <v>0</v>
      </c>
      <c r="AA210">
        <v>282544909</v>
      </c>
      <c r="AB210">
        <f>ROUND((AC210+AD210+AF210),6)</f>
        <v>1564.58</v>
      </c>
      <c r="AC210">
        <f>ROUND((ES210),6)</f>
        <v>0</v>
      </c>
      <c r="AD210">
        <f>ROUND((ET210),6)</f>
        <v>0</v>
      </c>
      <c r="AE210">
        <f>ROUND((EU210),6)</f>
        <v>0</v>
      </c>
      <c r="AF210">
        <f>ROUND((EV210),6)</f>
        <v>1564.58</v>
      </c>
      <c r="AG210">
        <f>ROUND((AP210),6)</f>
        <v>0</v>
      </c>
      <c r="AH210">
        <f>(EW210)</f>
        <v>1</v>
      </c>
      <c r="AI210">
        <f>(EX210)</f>
        <v>0</v>
      </c>
      <c r="AJ210">
        <f>(AS210)</f>
        <v>0</v>
      </c>
      <c r="AK210">
        <v>1564.58</v>
      </c>
      <c r="AL210">
        <v>0</v>
      </c>
      <c r="AM210">
        <v>0</v>
      </c>
      <c r="AN210">
        <v>0</v>
      </c>
      <c r="AO210">
        <v>1564.58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3</v>
      </c>
      <c r="BM210">
        <v>150</v>
      </c>
      <c r="BN210">
        <v>0</v>
      </c>
      <c r="BO210" t="s">
        <v>3</v>
      </c>
      <c r="BP210">
        <v>0</v>
      </c>
      <c r="BQ210">
        <v>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(P210+Q210+S210)</f>
        <v>7822.9</v>
      </c>
      <c r="CQ210">
        <f>AC210*BC210</f>
        <v>0</v>
      </c>
      <c r="CR210">
        <f>AD210*BB210</f>
        <v>0</v>
      </c>
      <c r="CS210">
        <f>AE210*BS210</f>
        <v>0</v>
      </c>
      <c r="CT210">
        <f>AF210*BA210</f>
        <v>1564.58</v>
      </c>
      <c r="CU210">
        <f>AG210</f>
        <v>0</v>
      </c>
      <c r="CV210">
        <f>AH210</f>
        <v>1</v>
      </c>
      <c r="CW210">
        <f>AI210</f>
        <v>0</v>
      </c>
      <c r="CX210">
        <f>AJ210</f>
        <v>0</v>
      </c>
      <c r="CY210">
        <f>(((S210+R210)*FX210)/100)</f>
        <v>0</v>
      </c>
      <c r="CZ210">
        <f>(((S210+R210)*FY210)/100)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715383</v>
      </c>
      <c r="DV210" t="s">
        <v>17</v>
      </c>
      <c r="DW210" t="s">
        <v>17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99541983</v>
      </c>
      <c r="EF210">
        <v>1</v>
      </c>
      <c r="EG210" t="s">
        <v>18</v>
      </c>
      <c r="EH210">
        <v>0</v>
      </c>
      <c r="EI210" t="s">
        <v>3</v>
      </c>
      <c r="EJ210">
        <v>1</v>
      </c>
      <c r="EK210">
        <v>150</v>
      </c>
      <c r="EL210" t="s">
        <v>19</v>
      </c>
      <c r="EM210" t="s">
        <v>3</v>
      </c>
      <c r="EO210" t="s">
        <v>3</v>
      </c>
      <c r="EQ210">
        <v>131072</v>
      </c>
      <c r="ER210">
        <v>1564.58</v>
      </c>
      <c r="ES210">
        <v>0</v>
      </c>
      <c r="ET210">
        <v>0</v>
      </c>
      <c r="EU210">
        <v>0</v>
      </c>
      <c r="EV210">
        <v>1564.58</v>
      </c>
      <c r="EW210">
        <v>1</v>
      </c>
      <c r="EX210">
        <v>0</v>
      </c>
      <c r="EY210">
        <v>0</v>
      </c>
      <c r="FQ210">
        <v>0</v>
      </c>
      <c r="FR210">
        <f>ROUND(IF(BI210=3,GM210,0),2)</f>
        <v>0</v>
      </c>
      <c r="FS210">
        <v>0</v>
      </c>
      <c r="FX210">
        <v>0</v>
      </c>
      <c r="FY210">
        <v>0</v>
      </c>
      <c r="GA210" t="s">
        <v>3</v>
      </c>
      <c r="GD210">
        <v>1</v>
      </c>
      <c r="GF210">
        <v>-173231833</v>
      </c>
      <c r="GG210">
        <v>2</v>
      </c>
      <c r="GH210">
        <v>2</v>
      </c>
      <c r="GI210">
        <v>3</v>
      </c>
      <c r="GJ210">
        <v>0</v>
      </c>
      <c r="GK210">
        <v>0</v>
      </c>
      <c r="GL210">
        <f>ROUND(IF(AND(BH210=3,BI210=3,FS210&lt;&gt;0),P210,0),2)</f>
        <v>0</v>
      </c>
      <c r="GM210">
        <f>ROUND(O210+X210+Y210,2)+GX210</f>
        <v>7822.9</v>
      </c>
      <c r="GN210">
        <f>IF(OR(BI210=0,BI210=1),GM210-GX210,0)</f>
        <v>7822.9</v>
      </c>
      <c r="GO210">
        <f>IF(BI210=2,GM210-GX210,0)</f>
        <v>0</v>
      </c>
      <c r="GP210">
        <f>IF(BI210=4,GM210-GX210,0)</f>
        <v>0</v>
      </c>
      <c r="GR210">
        <v>0</v>
      </c>
      <c r="GS210">
        <v>3</v>
      </c>
      <c r="GT210">
        <v>0</v>
      </c>
      <c r="GU210" t="s">
        <v>3</v>
      </c>
      <c r="GV210">
        <f>ROUND((GT210),6)</f>
        <v>0</v>
      </c>
      <c r="GW210">
        <v>1</v>
      </c>
      <c r="GX210">
        <f>ROUND(HC210*I210,2)</f>
        <v>0</v>
      </c>
      <c r="HA210">
        <v>0</v>
      </c>
      <c r="HB210">
        <v>0</v>
      </c>
      <c r="HC210">
        <f>GV210*GW210</f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2" spans="1:245" x14ac:dyDescent="0.2">
      <c r="A212" s="2">
        <v>51</v>
      </c>
      <c r="B212" s="2">
        <f>B206</f>
        <v>1</v>
      </c>
      <c r="C212" s="2">
        <f>A206</f>
        <v>5</v>
      </c>
      <c r="D212" s="2">
        <f>ROW(A206)</f>
        <v>206</v>
      </c>
      <c r="E212" s="2"/>
      <c r="F212" s="2" t="str">
        <f>IF(F206&lt;&gt;"",F206,"")</f>
        <v>Новый подраздел</v>
      </c>
      <c r="G212" s="2" t="str">
        <f>IF(G206&lt;&gt;"",G206,"")</f>
        <v>Акустическое обследование элегазовой ячейки  220кВ трансформатора напряжения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73">ROUND(AB212,2)</f>
        <v>7822.9</v>
      </c>
      <c r="P212" s="2">
        <f t="shared" si="73"/>
        <v>0</v>
      </c>
      <c r="Q212" s="2">
        <f t="shared" si="73"/>
        <v>0</v>
      </c>
      <c r="R212" s="2">
        <f t="shared" si="73"/>
        <v>0</v>
      </c>
      <c r="S212" s="2">
        <f t="shared" si="73"/>
        <v>7822.9</v>
      </c>
      <c r="T212" s="2">
        <f t="shared" si="73"/>
        <v>0</v>
      </c>
      <c r="U212" s="2">
        <f>AH212</f>
        <v>5</v>
      </c>
      <c r="V212" s="2">
        <f>AI212</f>
        <v>0</v>
      </c>
      <c r="W212" s="2">
        <f>ROUND(AJ212,2)</f>
        <v>0</v>
      </c>
      <c r="X212" s="2">
        <f>ROUND(AK212,2)</f>
        <v>0</v>
      </c>
      <c r="Y212" s="2">
        <f>ROUND(AL212,2)</f>
        <v>0</v>
      </c>
      <c r="Z212" s="2"/>
      <c r="AA212" s="2"/>
      <c r="AB212" s="2">
        <f>ROUND(SUMIF(AA210:AA210,"=282544909",O210:O210),2)</f>
        <v>7822.9</v>
      </c>
      <c r="AC212" s="2">
        <f>ROUND(SUMIF(AA210:AA210,"=282544909",P210:P210),2)</f>
        <v>0</v>
      </c>
      <c r="AD212" s="2">
        <f>ROUND(SUMIF(AA210:AA210,"=282544909",Q210:Q210),2)</f>
        <v>0</v>
      </c>
      <c r="AE212" s="2">
        <f>ROUND(SUMIF(AA210:AA210,"=282544909",R210:R210),2)</f>
        <v>0</v>
      </c>
      <c r="AF212" s="2">
        <f>ROUND(SUMIF(AA210:AA210,"=282544909",S210:S210),2)</f>
        <v>7822.9</v>
      </c>
      <c r="AG212" s="2">
        <f>ROUND(SUMIF(AA210:AA210,"=282544909",T210:T210),2)</f>
        <v>0</v>
      </c>
      <c r="AH212" s="2">
        <f>SUMIF(AA210:AA210,"=282544909",U210:U210)</f>
        <v>5</v>
      </c>
      <c r="AI212" s="2">
        <f>SUMIF(AA210:AA210,"=282544909",V210:V210)</f>
        <v>0</v>
      </c>
      <c r="AJ212" s="2">
        <f>ROUND(SUMIF(AA210:AA210,"=282544909",W210:W210),2)</f>
        <v>0</v>
      </c>
      <c r="AK212" s="2">
        <f>ROUND(SUMIF(AA210:AA210,"=282544909",X210:X210),2)</f>
        <v>0</v>
      </c>
      <c r="AL212" s="2">
        <f>ROUND(SUMIF(AA210:AA210,"=282544909",Y210:Y210),2)</f>
        <v>0</v>
      </c>
      <c r="AM212" s="2"/>
      <c r="AN212" s="2"/>
      <c r="AO212" s="2">
        <f t="shared" ref="AO212:BD212" si="74">ROUND(BX212,2)</f>
        <v>0</v>
      </c>
      <c r="AP212" s="2">
        <f t="shared" si="74"/>
        <v>0</v>
      </c>
      <c r="AQ212" s="2">
        <f t="shared" si="74"/>
        <v>0</v>
      </c>
      <c r="AR212" s="2">
        <f t="shared" si="74"/>
        <v>7822.9</v>
      </c>
      <c r="AS212" s="2">
        <f t="shared" si="74"/>
        <v>7822.9</v>
      </c>
      <c r="AT212" s="2">
        <f t="shared" si="74"/>
        <v>0</v>
      </c>
      <c r="AU212" s="2">
        <f t="shared" si="74"/>
        <v>0</v>
      </c>
      <c r="AV212" s="2">
        <f t="shared" si="74"/>
        <v>0</v>
      </c>
      <c r="AW212" s="2">
        <f t="shared" si="74"/>
        <v>0</v>
      </c>
      <c r="AX212" s="2">
        <f t="shared" si="74"/>
        <v>0</v>
      </c>
      <c r="AY212" s="2">
        <f t="shared" si="74"/>
        <v>0</v>
      </c>
      <c r="AZ212" s="2">
        <f t="shared" si="74"/>
        <v>0</v>
      </c>
      <c r="BA212" s="2">
        <f t="shared" si="74"/>
        <v>0</v>
      </c>
      <c r="BB212" s="2">
        <f t="shared" si="74"/>
        <v>0</v>
      </c>
      <c r="BC212" s="2">
        <f t="shared" si="74"/>
        <v>0</v>
      </c>
      <c r="BD212" s="2">
        <f t="shared" si="74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>
        <f>ROUND(SUMIF(AA210:AA210,"=282544909",FQ210:FQ210),2)</f>
        <v>0</v>
      </c>
      <c r="BY212" s="2">
        <f>ROUND(SUMIF(AA210:AA210,"=282544909",FR210:FR210),2)</f>
        <v>0</v>
      </c>
      <c r="BZ212" s="2">
        <f>ROUND(SUMIF(AA210:AA210,"=282544909",GL210:GL210),2)</f>
        <v>0</v>
      </c>
      <c r="CA212" s="2">
        <f>ROUND(SUMIF(AA210:AA210,"=282544909",GM210:GM210),2)</f>
        <v>7822.9</v>
      </c>
      <c r="CB212" s="2">
        <f>ROUND(SUMIF(AA210:AA210,"=282544909",GN210:GN210),2)</f>
        <v>7822.9</v>
      </c>
      <c r="CC212" s="2">
        <f>ROUND(SUMIF(AA210:AA210,"=282544909",GO210:GO210),2)</f>
        <v>0</v>
      </c>
      <c r="CD212" s="2">
        <f>ROUND(SUMIF(AA210:AA210,"=282544909",GP210:GP210),2)</f>
        <v>0</v>
      </c>
      <c r="CE212" s="2">
        <f>AC212-BX212</f>
        <v>0</v>
      </c>
      <c r="CF212" s="2">
        <f>AC212-BY212</f>
        <v>0</v>
      </c>
      <c r="CG212" s="2">
        <f>BX212-BZ212</f>
        <v>0</v>
      </c>
      <c r="CH212" s="2">
        <f>AC212-BX212-BY212+BZ212</f>
        <v>0</v>
      </c>
      <c r="CI212" s="2">
        <f>BY212-BZ212</f>
        <v>0</v>
      </c>
      <c r="CJ212" s="2">
        <f>ROUND(SUMIF(AA210:AA210,"=282544909",GX210:GX210),2)</f>
        <v>0</v>
      </c>
      <c r="CK212" s="2">
        <f>ROUND(SUMIF(AA210:AA210,"=282544909",GY210:GY210),2)</f>
        <v>0</v>
      </c>
      <c r="CL212" s="2">
        <f>ROUND(SUMIF(AA210:AA210,"=282544909",GZ210:GZ210),2)</f>
        <v>0</v>
      </c>
      <c r="CM212" s="2">
        <f>ROUND(SUMIF(AA210:AA210,"=282544909",HD210:HD210),2)</f>
        <v>0</v>
      </c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7822.9</v>
      </c>
      <c r="G214" s="4" t="s">
        <v>20</v>
      </c>
      <c r="H214" s="4" t="s">
        <v>21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7822.9</v>
      </c>
      <c r="X214" s="4">
        <v>1</v>
      </c>
      <c r="Y214" s="4">
        <v>7822.9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22</v>
      </c>
      <c r="H215" s="4" t="s">
        <v>23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24</v>
      </c>
      <c r="H216" s="4" t="s">
        <v>25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26</v>
      </c>
      <c r="H217" s="4" t="s">
        <v>27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28</v>
      </c>
      <c r="H218" s="4" t="s">
        <v>29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30</v>
      </c>
      <c r="H219" s="4" t="s">
        <v>31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32</v>
      </c>
      <c r="H220" s="4" t="s">
        <v>33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34</v>
      </c>
      <c r="H221" s="4" t="s">
        <v>35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36</v>
      </c>
      <c r="H222" s="4" t="s">
        <v>37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38</v>
      </c>
      <c r="H223" s="4" t="s">
        <v>39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0</v>
      </c>
      <c r="G224" s="4" t="s">
        <v>40</v>
      </c>
      <c r="H224" s="4" t="s">
        <v>41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42</v>
      </c>
      <c r="H225" s="4" t="s">
        <v>43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44</v>
      </c>
      <c r="H226" s="4" t="s">
        <v>45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7822.9</v>
      </c>
      <c r="G227" s="4" t="s">
        <v>46</v>
      </c>
      <c r="H227" s="4" t="s">
        <v>47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7822.9</v>
      </c>
      <c r="X227" s="4">
        <v>1</v>
      </c>
      <c r="Y227" s="4">
        <v>7822.9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48</v>
      </c>
      <c r="H228" s="4" t="s">
        <v>49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7822.9</v>
      </c>
      <c r="G229" s="4" t="s">
        <v>50</v>
      </c>
      <c r="H229" s="4" t="s">
        <v>51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7822.9</v>
      </c>
      <c r="X229" s="4">
        <v>1</v>
      </c>
      <c r="Y229" s="4">
        <v>7822.9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52</v>
      </c>
      <c r="H230" s="4" t="s">
        <v>53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54</v>
      </c>
      <c r="H231" s="4" t="s">
        <v>55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56</v>
      </c>
      <c r="H232" s="4" t="s">
        <v>57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58</v>
      </c>
      <c r="H233" s="4" t="s">
        <v>59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5</v>
      </c>
      <c r="G234" s="4" t="s">
        <v>60</v>
      </c>
      <c r="H234" s="4" t="s">
        <v>61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5</v>
      </c>
      <c r="X234" s="4">
        <v>1</v>
      </c>
      <c r="Y234" s="4">
        <v>5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62</v>
      </c>
      <c r="H235" s="4" t="s">
        <v>63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64</v>
      </c>
      <c r="H236" s="4" t="s">
        <v>65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66</v>
      </c>
      <c r="H237" s="4" t="s">
        <v>67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0</v>
      </c>
      <c r="G238" s="4" t="s">
        <v>68</v>
      </c>
      <c r="H238" s="4" t="s">
        <v>69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0</v>
      </c>
      <c r="G239" s="4" t="s">
        <v>70</v>
      </c>
      <c r="H239" s="4" t="s">
        <v>71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7822.9</v>
      </c>
      <c r="G240" s="4" t="s">
        <v>72</v>
      </c>
      <c r="H240" s="4" t="s">
        <v>73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7822.9</v>
      </c>
      <c r="X240" s="4">
        <v>1</v>
      </c>
      <c r="Y240" s="4">
        <v>7822.9</v>
      </c>
      <c r="Z240" s="4"/>
      <c r="AA240" s="4"/>
      <c r="AB240" s="4"/>
    </row>
    <row r="242" spans="1:245" x14ac:dyDescent="0.2">
      <c r="A242" s="1">
        <v>5</v>
      </c>
      <c r="B242" s="1">
        <v>1</v>
      </c>
      <c r="C242" s="1"/>
      <c r="D242" s="1">
        <f>ROW(A248)</f>
        <v>248</v>
      </c>
      <c r="E242" s="1"/>
      <c r="F242" s="1" t="s">
        <v>13</v>
      </c>
      <c r="G242" s="1" t="s">
        <v>84</v>
      </c>
      <c r="H242" s="1" t="s">
        <v>3</v>
      </c>
      <c r="I242" s="1">
        <v>0</v>
      </c>
      <c r="J242" s="1"/>
      <c r="K242" s="1">
        <v>-1</v>
      </c>
      <c r="L242" s="1"/>
      <c r="M242" s="1" t="s">
        <v>3</v>
      </c>
      <c r="N242" s="1"/>
      <c r="O242" s="1"/>
      <c r="P242" s="1"/>
      <c r="Q242" s="1"/>
      <c r="R242" s="1"/>
      <c r="S242" s="1">
        <v>0</v>
      </c>
      <c r="T242" s="1"/>
      <c r="U242" s="1" t="s">
        <v>3</v>
      </c>
      <c r="V242" s="1">
        <v>0</v>
      </c>
      <c r="W242" s="1"/>
      <c r="X242" s="1"/>
      <c r="Y242" s="1"/>
      <c r="Z242" s="1"/>
      <c r="AA242" s="1"/>
      <c r="AB242" s="1" t="s">
        <v>3</v>
      </c>
      <c r="AC242" s="1" t="s">
        <v>3</v>
      </c>
      <c r="AD242" s="1" t="s">
        <v>3</v>
      </c>
      <c r="AE242" s="1" t="s">
        <v>3</v>
      </c>
      <c r="AF242" s="1" t="s">
        <v>3</v>
      </c>
      <c r="AG242" s="1" t="s">
        <v>3</v>
      </c>
      <c r="AH242" s="1"/>
      <c r="AI242" s="1"/>
      <c r="AJ242" s="1"/>
      <c r="AK242" s="1"/>
      <c r="AL242" s="1"/>
      <c r="AM242" s="1"/>
      <c r="AN242" s="1"/>
      <c r="AO242" s="1"/>
      <c r="AP242" s="1" t="s">
        <v>3</v>
      </c>
      <c r="AQ242" s="1" t="s">
        <v>3</v>
      </c>
      <c r="AR242" s="1" t="s">
        <v>3</v>
      </c>
      <c r="AS242" s="1"/>
      <c r="AT242" s="1"/>
      <c r="AU242" s="1"/>
      <c r="AV242" s="1"/>
      <c r="AW242" s="1"/>
      <c r="AX242" s="1"/>
      <c r="AY242" s="1"/>
      <c r="AZ242" s="1" t="s">
        <v>3</v>
      </c>
      <c r="BA242" s="1"/>
      <c r="BB242" s="1" t="s">
        <v>3</v>
      </c>
      <c r="BC242" s="1" t="s">
        <v>3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3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3</v>
      </c>
      <c r="BO242" s="1" t="s">
        <v>3</v>
      </c>
      <c r="BP242" s="1" t="s">
        <v>3</v>
      </c>
      <c r="BQ242" s="1"/>
      <c r="BR242" s="1"/>
      <c r="BS242" s="1"/>
      <c r="BT242" s="1"/>
      <c r="BU242" s="1"/>
      <c r="BV242" s="1"/>
      <c r="BW242" s="1"/>
      <c r="BX242" s="1">
        <v>0</v>
      </c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>
        <v>0</v>
      </c>
    </row>
    <row r="244" spans="1:245" x14ac:dyDescent="0.2">
      <c r="A244" s="2">
        <v>52</v>
      </c>
      <c r="B244" s="2">
        <f t="shared" ref="B244:G244" si="75">B248</f>
        <v>1</v>
      </c>
      <c r="C244" s="2">
        <f t="shared" si="75"/>
        <v>5</v>
      </c>
      <c r="D244" s="2">
        <f t="shared" si="75"/>
        <v>242</v>
      </c>
      <c r="E244" s="2">
        <f t="shared" si="75"/>
        <v>0</v>
      </c>
      <c r="F244" s="2" t="str">
        <f t="shared" si="75"/>
        <v>Новый подраздел</v>
      </c>
      <c r="G244" s="2" t="str">
        <f t="shared" si="75"/>
        <v>Акустическое обследование кабельных вводов 220 кВ</v>
      </c>
      <c r="H244" s="2"/>
      <c r="I244" s="2"/>
      <c r="J244" s="2"/>
      <c r="K244" s="2"/>
      <c r="L244" s="2"/>
      <c r="M244" s="2"/>
      <c r="N244" s="2"/>
      <c r="O244" s="2">
        <f t="shared" ref="O244:AT244" si="76">O248</f>
        <v>7822.9</v>
      </c>
      <c r="P244" s="2">
        <f t="shared" si="76"/>
        <v>0</v>
      </c>
      <c r="Q244" s="2">
        <f t="shared" si="76"/>
        <v>0</v>
      </c>
      <c r="R244" s="2">
        <f t="shared" si="76"/>
        <v>0</v>
      </c>
      <c r="S244" s="2">
        <f t="shared" si="76"/>
        <v>7822.9</v>
      </c>
      <c r="T244" s="2">
        <f t="shared" si="76"/>
        <v>0</v>
      </c>
      <c r="U244" s="2">
        <f t="shared" si="76"/>
        <v>5</v>
      </c>
      <c r="V244" s="2">
        <f t="shared" si="76"/>
        <v>0</v>
      </c>
      <c r="W244" s="2">
        <f t="shared" si="76"/>
        <v>0</v>
      </c>
      <c r="X244" s="2">
        <f t="shared" si="76"/>
        <v>0</v>
      </c>
      <c r="Y244" s="2">
        <f t="shared" si="76"/>
        <v>0</v>
      </c>
      <c r="Z244" s="2">
        <f t="shared" si="76"/>
        <v>0</v>
      </c>
      <c r="AA244" s="2">
        <f t="shared" si="76"/>
        <v>0</v>
      </c>
      <c r="AB244" s="2">
        <f t="shared" si="76"/>
        <v>7822.9</v>
      </c>
      <c r="AC244" s="2">
        <f t="shared" si="76"/>
        <v>0</v>
      </c>
      <c r="AD244" s="2">
        <f t="shared" si="76"/>
        <v>0</v>
      </c>
      <c r="AE244" s="2">
        <f t="shared" si="76"/>
        <v>0</v>
      </c>
      <c r="AF244" s="2">
        <f t="shared" si="76"/>
        <v>7822.9</v>
      </c>
      <c r="AG244" s="2">
        <f t="shared" si="76"/>
        <v>0</v>
      </c>
      <c r="AH244" s="2">
        <f t="shared" si="76"/>
        <v>5</v>
      </c>
      <c r="AI244" s="2">
        <f t="shared" si="76"/>
        <v>0</v>
      </c>
      <c r="AJ244" s="2">
        <f t="shared" si="76"/>
        <v>0</v>
      </c>
      <c r="AK244" s="2">
        <f t="shared" si="76"/>
        <v>0</v>
      </c>
      <c r="AL244" s="2">
        <f t="shared" si="76"/>
        <v>0</v>
      </c>
      <c r="AM244" s="2">
        <f t="shared" si="76"/>
        <v>0</v>
      </c>
      <c r="AN244" s="2">
        <f t="shared" si="76"/>
        <v>0</v>
      </c>
      <c r="AO244" s="2">
        <f t="shared" si="76"/>
        <v>0</v>
      </c>
      <c r="AP244" s="2">
        <f t="shared" si="76"/>
        <v>0</v>
      </c>
      <c r="AQ244" s="2">
        <f t="shared" si="76"/>
        <v>0</v>
      </c>
      <c r="AR244" s="2">
        <f t="shared" si="76"/>
        <v>7822.9</v>
      </c>
      <c r="AS244" s="2">
        <f t="shared" si="76"/>
        <v>7822.9</v>
      </c>
      <c r="AT244" s="2">
        <f t="shared" si="76"/>
        <v>0</v>
      </c>
      <c r="AU244" s="2">
        <f t="shared" ref="AU244:BZ244" si="77">AU248</f>
        <v>0</v>
      </c>
      <c r="AV244" s="2">
        <f t="shared" si="77"/>
        <v>0</v>
      </c>
      <c r="AW244" s="2">
        <f t="shared" si="77"/>
        <v>0</v>
      </c>
      <c r="AX244" s="2">
        <f t="shared" si="77"/>
        <v>0</v>
      </c>
      <c r="AY244" s="2">
        <f t="shared" si="77"/>
        <v>0</v>
      </c>
      <c r="AZ244" s="2">
        <f t="shared" si="77"/>
        <v>0</v>
      </c>
      <c r="BA244" s="2">
        <f t="shared" si="77"/>
        <v>0</v>
      </c>
      <c r="BB244" s="2">
        <f t="shared" si="77"/>
        <v>0</v>
      </c>
      <c r="BC244" s="2">
        <f t="shared" si="77"/>
        <v>0</v>
      </c>
      <c r="BD244" s="2">
        <f t="shared" si="77"/>
        <v>0</v>
      </c>
      <c r="BE244" s="2">
        <f t="shared" si="77"/>
        <v>0</v>
      </c>
      <c r="BF244" s="2">
        <f t="shared" si="77"/>
        <v>0</v>
      </c>
      <c r="BG244" s="2">
        <f t="shared" si="77"/>
        <v>0</v>
      </c>
      <c r="BH244" s="2">
        <f t="shared" si="77"/>
        <v>0</v>
      </c>
      <c r="BI244" s="2">
        <f t="shared" si="77"/>
        <v>0</v>
      </c>
      <c r="BJ244" s="2">
        <f t="shared" si="77"/>
        <v>0</v>
      </c>
      <c r="BK244" s="2">
        <f t="shared" si="77"/>
        <v>0</v>
      </c>
      <c r="BL244" s="2">
        <f t="shared" si="77"/>
        <v>0</v>
      </c>
      <c r="BM244" s="2">
        <f t="shared" si="77"/>
        <v>0</v>
      </c>
      <c r="BN244" s="2">
        <f t="shared" si="77"/>
        <v>0</v>
      </c>
      <c r="BO244" s="2">
        <f t="shared" si="77"/>
        <v>0</v>
      </c>
      <c r="BP244" s="2">
        <f t="shared" si="77"/>
        <v>0</v>
      </c>
      <c r="BQ244" s="2">
        <f t="shared" si="77"/>
        <v>0</v>
      </c>
      <c r="BR244" s="2">
        <f t="shared" si="77"/>
        <v>0</v>
      </c>
      <c r="BS244" s="2">
        <f t="shared" si="77"/>
        <v>0</v>
      </c>
      <c r="BT244" s="2">
        <f t="shared" si="77"/>
        <v>0</v>
      </c>
      <c r="BU244" s="2">
        <f t="shared" si="77"/>
        <v>0</v>
      </c>
      <c r="BV244" s="2">
        <f t="shared" si="77"/>
        <v>0</v>
      </c>
      <c r="BW244" s="2">
        <f t="shared" si="77"/>
        <v>0</v>
      </c>
      <c r="BX244" s="2">
        <f t="shared" si="77"/>
        <v>0</v>
      </c>
      <c r="BY244" s="2">
        <f t="shared" si="77"/>
        <v>0</v>
      </c>
      <c r="BZ244" s="2">
        <f t="shared" si="77"/>
        <v>0</v>
      </c>
      <c r="CA244" s="2">
        <f t="shared" ref="CA244:DF244" si="78">CA248</f>
        <v>7822.9</v>
      </c>
      <c r="CB244" s="2">
        <f t="shared" si="78"/>
        <v>7822.9</v>
      </c>
      <c r="CC244" s="2">
        <f t="shared" si="78"/>
        <v>0</v>
      </c>
      <c r="CD244" s="2">
        <f t="shared" si="78"/>
        <v>0</v>
      </c>
      <c r="CE244" s="2">
        <f t="shared" si="78"/>
        <v>0</v>
      </c>
      <c r="CF244" s="2">
        <f t="shared" si="78"/>
        <v>0</v>
      </c>
      <c r="CG244" s="2">
        <f t="shared" si="78"/>
        <v>0</v>
      </c>
      <c r="CH244" s="2">
        <f t="shared" si="78"/>
        <v>0</v>
      </c>
      <c r="CI244" s="2">
        <f t="shared" si="78"/>
        <v>0</v>
      </c>
      <c r="CJ244" s="2">
        <f t="shared" si="78"/>
        <v>0</v>
      </c>
      <c r="CK244" s="2">
        <f t="shared" si="78"/>
        <v>0</v>
      </c>
      <c r="CL244" s="2">
        <f t="shared" si="78"/>
        <v>0</v>
      </c>
      <c r="CM244" s="2">
        <f t="shared" si="78"/>
        <v>0</v>
      </c>
      <c r="CN244" s="2">
        <f t="shared" si="78"/>
        <v>0</v>
      </c>
      <c r="CO244" s="2">
        <f t="shared" si="78"/>
        <v>0</v>
      </c>
      <c r="CP244" s="2">
        <f t="shared" si="78"/>
        <v>0</v>
      </c>
      <c r="CQ244" s="2">
        <f t="shared" si="78"/>
        <v>0</v>
      </c>
      <c r="CR244" s="2">
        <f t="shared" si="78"/>
        <v>0</v>
      </c>
      <c r="CS244" s="2">
        <f t="shared" si="78"/>
        <v>0</v>
      </c>
      <c r="CT244" s="2">
        <f t="shared" si="78"/>
        <v>0</v>
      </c>
      <c r="CU244" s="2">
        <f t="shared" si="78"/>
        <v>0</v>
      </c>
      <c r="CV244" s="2">
        <f t="shared" si="78"/>
        <v>0</v>
      </c>
      <c r="CW244" s="2">
        <f t="shared" si="78"/>
        <v>0</v>
      </c>
      <c r="CX244" s="2">
        <f t="shared" si="78"/>
        <v>0</v>
      </c>
      <c r="CY244" s="2">
        <f t="shared" si="78"/>
        <v>0</v>
      </c>
      <c r="CZ244" s="2">
        <f t="shared" si="78"/>
        <v>0</v>
      </c>
      <c r="DA244" s="2">
        <f t="shared" si="78"/>
        <v>0</v>
      </c>
      <c r="DB244" s="2">
        <f t="shared" si="78"/>
        <v>0</v>
      </c>
      <c r="DC244" s="2">
        <f t="shared" si="78"/>
        <v>0</v>
      </c>
      <c r="DD244" s="2">
        <f t="shared" si="78"/>
        <v>0</v>
      </c>
      <c r="DE244" s="2">
        <f t="shared" si="78"/>
        <v>0</v>
      </c>
      <c r="DF244" s="2">
        <f t="shared" si="78"/>
        <v>0</v>
      </c>
      <c r="DG244" s="3">
        <f t="shared" ref="DG244:EL244" si="79">DG248</f>
        <v>0</v>
      </c>
      <c r="DH244" s="3">
        <f t="shared" si="79"/>
        <v>0</v>
      </c>
      <c r="DI244" s="3">
        <f t="shared" si="79"/>
        <v>0</v>
      </c>
      <c r="DJ244" s="3">
        <f t="shared" si="79"/>
        <v>0</v>
      </c>
      <c r="DK244" s="3">
        <f t="shared" si="79"/>
        <v>0</v>
      </c>
      <c r="DL244" s="3">
        <f t="shared" si="79"/>
        <v>0</v>
      </c>
      <c r="DM244" s="3">
        <f t="shared" si="79"/>
        <v>0</v>
      </c>
      <c r="DN244" s="3">
        <f t="shared" si="79"/>
        <v>0</v>
      </c>
      <c r="DO244" s="3">
        <f t="shared" si="79"/>
        <v>0</v>
      </c>
      <c r="DP244" s="3">
        <f t="shared" si="79"/>
        <v>0</v>
      </c>
      <c r="DQ244" s="3">
        <f t="shared" si="79"/>
        <v>0</v>
      </c>
      <c r="DR244" s="3">
        <f t="shared" si="79"/>
        <v>0</v>
      </c>
      <c r="DS244" s="3">
        <f t="shared" si="79"/>
        <v>0</v>
      </c>
      <c r="DT244" s="3">
        <f t="shared" si="79"/>
        <v>0</v>
      </c>
      <c r="DU244" s="3">
        <f t="shared" si="79"/>
        <v>0</v>
      </c>
      <c r="DV244" s="3">
        <f t="shared" si="79"/>
        <v>0</v>
      </c>
      <c r="DW244" s="3">
        <f t="shared" si="79"/>
        <v>0</v>
      </c>
      <c r="DX244" s="3">
        <f t="shared" si="79"/>
        <v>0</v>
      </c>
      <c r="DY244" s="3">
        <f t="shared" si="79"/>
        <v>0</v>
      </c>
      <c r="DZ244" s="3">
        <f t="shared" si="79"/>
        <v>0</v>
      </c>
      <c r="EA244" s="3">
        <f t="shared" si="79"/>
        <v>0</v>
      </c>
      <c r="EB244" s="3">
        <f t="shared" si="79"/>
        <v>0</v>
      </c>
      <c r="EC244" s="3">
        <f t="shared" si="79"/>
        <v>0</v>
      </c>
      <c r="ED244" s="3">
        <f t="shared" si="79"/>
        <v>0</v>
      </c>
      <c r="EE244" s="3">
        <f t="shared" si="79"/>
        <v>0</v>
      </c>
      <c r="EF244" s="3">
        <f t="shared" si="79"/>
        <v>0</v>
      </c>
      <c r="EG244" s="3">
        <f t="shared" si="79"/>
        <v>0</v>
      </c>
      <c r="EH244" s="3">
        <f t="shared" si="79"/>
        <v>0</v>
      </c>
      <c r="EI244" s="3">
        <f t="shared" si="79"/>
        <v>0</v>
      </c>
      <c r="EJ244" s="3">
        <f t="shared" si="79"/>
        <v>0</v>
      </c>
      <c r="EK244" s="3">
        <f t="shared" si="79"/>
        <v>0</v>
      </c>
      <c r="EL244" s="3">
        <f t="shared" si="79"/>
        <v>0</v>
      </c>
      <c r="EM244" s="3">
        <f t="shared" ref="EM244:FR244" si="80">EM248</f>
        <v>0</v>
      </c>
      <c r="EN244" s="3">
        <f t="shared" si="80"/>
        <v>0</v>
      </c>
      <c r="EO244" s="3">
        <f t="shared" si="80"/>
        <v>0</v>
      </c>
      <c r="EP244" s="3">
        <f t="shared" si="80"/>
        <v>0</v>
      </c>
      <c r="EQ244" s="3">
        <f t="shared" si="80"/>
        <v>0</v>
      </c>
      <c r="ER244" s="3">
        <f t="shared" si="80"/>
        <v>0</v>
      </c>
      <c r="ES244" s="3">
        <f t="shared" si="80"/>
        <v>0</v>
      </c>
      <c r="ET244" s="3">
        <f t="shared" si="80"/>
        <v>0</v>
      </c>
      <c r="EU244" s="3">
        <f t="shared" si="80"/>
        <v>0</v>
      </c>
      <c r="EV244" s="3">
        <f t="shared" si="80"/>
        <v>0</v>
      </c>
      <c r="EW244" s="3">
        <f t="shared" si="80"/>
        <v>0</v>
      </c>
      <c r="EX244" s="3">
        <f t="shared" si="80"/>
        <v>0</v>
      </c>
      <c r="EY244" s="3">
        <f t="shared" si="80"/>
        <v>0</v>
      </c>
      <c r="EZ244" s="3">
        <f t="shared" si="80"/>
        <v>0</v>
      </c>
      <c r="FA244" s="3">
        <f t="shared" si="80"/>
        <v>0</v>
      </c>
      <c r="FB244" s="3">
        <f t="shared" si="80"/>
        <v>0</v>
      </c>
      <c r="FC244" s="3">
        <f t="shared" si="80"/>
        <v>0</v>
      </c>
      <c r="FD244" s="3">
        <f t="shared" si="80"/>
        <v>0</v>
      </c>
      <c r="FE244" s="3">
        <f t="shared" si="80"/>
        <v>0</v>
      </c>
      <c r="FF244" s="3">
        <f t="shared" si="80"/>
        <v>0</v>
      </c>
      <c r="FG244" s="3">
        <f t="shared" si="80"/>
        <v>0</v>
      </c>
      <c r="FH244" s="3">
        <f t="shared" si="80"/>
        <v>0</v>
      </c>
      <c r="FI244" s="3">
        <f t="shared" si="80"/>
        <v>0</v>
      </c>
      <c r="FJ244" s="3">
        <f t="shared" si="80"/>
        <v>0</v>
      </c>
      <c r="FK244" s="3">
        <f t="shared" si="80"/>
        <v>0</v>
      </c>
      <c r="FL244" s="3">
        <f t="shared" si="80"/>
        <v>0</v>
      </c>
      <c r="FM244" s="3">
        <f t="shared" si="80"/>
        <v>0</v>
      </c>
      <c r="FN244" s="3">
        <f t="shared" si="80"/>
        <v>0</v>
      </c>
      <c r="FO244" s="3">
        <f t="shared" si="80"/>
        <v>0</v>
      </c>
      <c r="FP244" s="3">
        <f t="shared" si="80"/>
        <v>0</v>
      </c>
      <c r="FQ244" s="3">
        <f t="shared" si="80"/>
        <v>0</v>
      </c>
      <c r="FR244" s="3">
        <f t="shared" si="80"/>
        <v>0</v>
      </c>
      <c r="FS244" s="3">
        <f t="shared" ref="FS244:GX244" si="81">FS248</f>
        <v>0</v>
      </c>
      <c r="FT244" s="3">
        <f t="shared" si="81"/>
        <v>0</v>
      </c>
      <c r="FU244" s="3">
        <f t="shared" si="81"/>
        <v>0</v>
      </c>
      <c r="FV244" s="3">
        <f t="shared" si="81"/>
        <v>0</v>
      </c>
      <c r="FW244" s="3">
        <f t="shared" si="81"/>
        <v>0</v>
      </c>
      <c r="FX244" s="3">
        <f t="shared" si="81"/>
        <v>0</v>
      </c>
      <c r="FY244" s="3">
        <f t="shared" si="81"/>
        <v>0</v>
      </c>
      <c r="FZ244" s="3">
        <f t="shared" si="81"/>
        <v>0</v>
      </c>
      <c r="GA244" s="3">
        <f t="shared" si="81"/>
        <v>0</v>
      </c>
      <c r="GB244" s="3">
        <f t="shared" si="81"/>
        <v>0</v>
      </c>
      <c r="GC244" s="3">
        <f t="shared" si="81"/>
        <v>0</v>
      </c>
      <c r="GD244" s="3">
        <f t="shared" si="81"/>
        <v>0</v>
      </c>
      <c r="GE244" s="3">
        <f t="shared" si="81"/>
        <v>0</v>
      </c>
      <c r="GF244" s="3">
        <f t="shared" si="81"/>
        <v>0</v>
      </c>
      <c r="GG244" s="3">
        <f t="shared" si="81"/>
        <v>0</v>
      </c>
      <c r="GH244" s="3">
        <f t="shared" si="81"/>
        <v>0</v>
      </c>
      <c r="GI244" s="3">
        <f t="shared" si="81"/>
        <v>0</v>
      </c>
      <c r="GJ244" s="3">
        <f t="shared" si="81"/>
        <v>0</v>
      </c>
      <c r="GK244" s="3">
        <f t="shared" si="81"/>
        <v>0</v>
      </c>
      <c r="GL244" s="3">
        <f t="shared" si="81"/>
        <v>0</v>
      </c>
      <c r="GM244" s="3">
        <f t="shared" si="81"/>
        <v>0</v>
      </c>
      <c r="GN244" s="3">
        <f t="shared" si="81"/>
        <v>0</v>
      </c>
      <c r="GO244" s="3">
        <f t="shared" si="81"/>
        <v>0</v>
      </c>
      <c r="GP244" s="3">
        <f t="shared" si="81"/>
        <v>0</v>
      </c>
      <c r="GQ244" s="3">
        <f t="shared" si="81"/>
        <v>0</v>
      </c>
      <c r="GR244" s="3">
        <f t="shared" si="81"/>
        <v>0</v>
      </c>
      <c r="GS244" s="3">
        <f t="shared" si="81"/>
        <v>0</v>
      </c>
      <c r="GT244" s="3">
        <f t="shared" si="81"/>
        <v>0</v>
      </c>
      <c r="GU244" s="3">
        <f t="shared" si="81"/>
        <v>0</v>
      </c>
      <c r="GV244" s="3">
        <f t="shared" si="81"/>
        <v>0</v>
      </c>
      <c r="GW244" s="3">
        <f t="shared" si="81"/>
        <v>0</v>
      </c>
      <c r="GX244" s="3">
        <f t="shared" si="81"/>
        <v>0</v>
      </c>
    </row>
    <row r="246" spans="1:245" x14ac:dyDescent="0.2">
      <c r="A246">
        <v>17</v>
      </c>
      <c r="B246">
        <v>1</v>
      </c>
      <c r="C246">
        <f>ROW(SmtRes!A6)</f>
        <v>6</v>
      </c>
      <c r="D246">
        <f>ROW(EtalonRes!A6)</f>
        <v>6</v>
      </c>
      <c r="E246" t="s">
        <v>15</v>
      </c>
      <c r="F246" t="s">
        <v>16</v>
      </c>
      <c r="G246" t="s">
        <v>85</v>
      </c>
      <c r="H246" t="s">
        <v>17</v>
      </c>
      <c r="I246">
        <v>5</v>
      </c>
      <c r="J246">
        <v>0</v>
      </c>
      <c r="K246">
        <v>5</v>
      </c>
      <c r="O246">
        <f>ROUND(CP246,2)</f>
        <v>7822.9</v>
      </c>
      <c r="P246">
        <f>ROUND(CQ246*I246,2)</f>
        <v>0</v>
      </c>
      <c r="Q246">
        <f>ROUND(CR246*I246,2)</f>
        <v>0</v>
      </c>
      <c r="R246">
        <f>ROUND(CS246*I246,2)</f>
        <v>0</v>
      </c>
      <c r="S246">
        <f>ROUND(CT246*I246,2)</f>
        <v>7822.9</v>
      </c>
      <c r="T246">
        <f>ROUND(CU246*I246,2)</f>
        <v>0</v>
      </c>
      <c r="U246">
        <f>CV246*I246</f>
        <v>5</v>
      </c>
      <c r="V246">
        <f>CW246*I246</f>
        <v>0</v>
      </c>
      <c r="W246">
        <f>ROUND(CX246*I246,2)</f>
        <v>0</v>
      </c>
      <c r="X246">
        <f>ROUND(CY246,2)</f>
        <v>0</v>
      </c>
      <c r="Y246">
        <f>ROUND(CZ246,2)</f>
        <v>0</v>
      </c>
      <c r="AA246">
        <v>282544909</v>
      </c>
      <c r="AB246">
        <f>ROUND((AC246+AD246+AF246),6)</f>
        <v>1564.58</v>
      </c>
      <c r="AC246">
        <f>ROUND((ES246),6)</f>
        <v>0</v>
      </c>
      <c r="AD246">
        <f>ROUND((ET246),6)</f>
        <v>0</v>
      </c>
      <c r="AE246">
        <f>ROUND((EU246),6)</f>
        <v>0</v>
      </c>
      <c r="AF246">
        <f>ROUND((EV246),6)</f>
        <v>1564.58</v>
      </c>
      <c r="AG246">
        <f>ROUND((AP246),6)</f>
        <v>0</v>
      </c>
      <c r="AH246">
        <f>(EW246)</f>
        <v>1</v>
      </c>
      <c r="AI246">
        <f>(EX246)</f>
        <v>0</v>
      </c>
      <c r="AJ246">
        <f>(AS246)</f>
        <v>0</v>
      </c>
      <c r="AK246">
        <v>1564.58</v>
      </c>
      <c r="AL246">
        <v>0</v>
      </c>
      <c r="AM246">
        <v>0</v>
      </c>
      <c r="AN246">
        <v>0</v>
      </c>
      <c r="AO246">
        <v>1564.58</v>
      </c>
      <c r="AP246">
        <v>0</v>
      </c>
      <c r="AQ246">
        <v>1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1</v>
      </c>
      <c r="BJ246" t="s">
        <v>3</v>
      </c>
      <c r="BM246">
        <v>150</v>
      </c>
      <c r="BN246">
        <v>0</v>
      </c>
      <c r="BO246" t="s">
        <v>3</v>
      </c>
      <c r="BP246">
        <v>0</v>
      </c>
      <c r="BQ246">
        <v>1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>(P246+Q246+S246)</f>
        <v>7822.9</v>
      </c>
      <c r="CQ246">
        <f>AC246*BC246</f>
        <v>0</v>
      </c>
      <c r="CR246">
        <f>AD246*BB246</f>
        <v>0</v>
      </c>
      <c r="CS246">
        <f>AE246*BS246</f>
        <v>0</v>
      </c>
      <c r="CT246">
        <f>AF246*BA246</f>
        <v>1564.58</v>
      </c>
      <c r="CU246">
        <f>AG246</f>
        <v>0</v>
      </c>
      <c r="CV246">
        <f>AH246</f>
        <v>1</v>
      </c>
      <c r="CW246">
        <f>AI246</f>
        <v>0</v>
      </c>
      <c r="CX246">
        <f>AJ246</f>
        <v>0</v>
      </c>
      <c r="CY246">
        <f>(((S246+R246)*FX246)/100)</f>
        <v>0</v>
      </c>
      <c r="CZ246">
        <f>(((S246+R246)*FY246)/100)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715383</v>
      </c>
      <c r="DV246" t="s">
        <v>17</v>
      </c>
      <c r="DW246" t="s">
        <v>17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99541983</v>
      </c>
      <c r="EF246">
        <v>1</v>
      </c>
      <c r="EG246" t="s">
        <v>18</v>
      </c>
      <c r="EH246">
        <v>0</v>
      </c>
      <c r="EI246" t="s">
        <v>3</v>
      </c>
      <c r="EJ246">
        <v>1</v>
      </c>
      <c r="EK246">
        <v>150</v>
      </c>
      <c r="EL246" t="s">
        <v>19</v>
      </c>
      <c r="EM246" t="s">
        <v>3</v>
      </c>
      <c r="EO246" t="s">
        <v>3</v>
      </c>
      <c r="EQ246">
        <v>131072</v>
      </c>
      <c r="ER246">
        <v>1564.58</v>
      </c>
      <c r="ES246">
        <v>0</v>
      </c>
      <c r="ET246">
        <v>0</v>
      </c>
      <c r="EU246">
        <v>0</v>
      </c>
      <c r="EV246">
        <v>1564.58</v>
      </c>
      <c r="EW246">
        <v>1</v>
      </c>
      <c r="EX246">
        <v>0</v>
      </c>
      <c r="EY246">
        <v>0</v>
      </c>
      <c r="FQ246">
        <v>0</v>
      </c>
      <c r="FR246">
        <f>ROUND(IF(BI246=3,GM246,0),2)</f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-585301695</v>
      </c>
      <c r="GG246">
        <v>2</v>
      </c>
      <c r="GH246">
        <v>2</v>
      </c>
      <c r="GI246">
        <v>3</v>
      </c>
      <c r="GJ246">
        <v>0</v>
      </c>
      <c r="GK246">
        <v>0</v>
      </c>
      <c r="GL246">
        <f>ROUND(IF(AND(BH246=3,BI246=3,FS246&lt;&gt;0),P246,0),2)</f>
        <v>0</v>
      </c>
      <c r="GM246">
        <f>ROUND(O246+X246+Y246,2)+GX246</f>
        <v>7822.9</v>
      </c>
      <c r="GN246">
        <f>IF(OR(BI246=0,BI246=1),GM246-GX246,0)</f>
        <v>7822.9</v>
      </c>
      <c r="GO246">
        <f>IF(BI246=2,GM246-GX246,0)</f>
        <v>0</v>
      </c>
      <c r="GP246">
        <f>IF(BI246=4,GM246-GX246,0)</f>
        <v>0</v>
      </c>
      <c r="GR246">
        <v>0</v>
      </c>
      <c r="GS246">
        <v>3</v>
      </c>
      <c r="GT246">
        <v>0</v>
      </c>
      <c r="GU246" t="s">
        <v>3</v>
      </c>
      <c r="GV246">
        <f>ROUND((GT246),6)</f>
        <v>0</v>
      </c>
      <c r="GW246">
        <v>1</v>
      </c>
      <c r="GX246">
        <f>ROUND(HC246*I246,2)</f>
        <v>0</v>
      </c>
      <c r="HA246">
        <v>0</v>
      </c>
      <c r="HB246">
        <v>0</v>
      </c>
      <c r="HC246">
        <f>GV246*GW246</f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8" spans="1:245" x14ac:dyDescent="0.2">
      <c r="A248" s="2">
        <v>51</v>
      </c>
      <c r="B248" s="2">
        <f>B242</f>
        <v>1</v>
      </c>
      <c r="C248" s="2">
        <f>A242</f>
        <v>5</v>
      </c>
      <c r="D248" s="2">
        <f>ROW(A242)</f>
        <v>242</v>
      </c>
      <c r="E248" s="2"/>
      <c r="F248" s="2" t="str">
        <f>IF(F242&lt;&gt;"",F242,"")</f>
        <v>Новый подраздел</v>
      </c>
      <c r="G248" s="2" t="str">
        <f>IF(G242&lt;&gt;"",G242,"")</f>
        <v>Акустическое обследование кабельных вводов 220 кВ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82">ROUND(AB248,2)</f>
        <v>7822.9</v>
      </c>
      <c r="P248" s="2">
        <f t="shared" si="82"/>
        <v>0</v>
      </c>
      <c r="Q248" s="2">
        <f t="shared" si="82"/>
        <v>0</v>
      </c>
      <c r="R248" s="2">
        <f t="shared" si="82"/>
        <v>0</v>
      </c>
      <c r="S248" s="2">
        <f t="shared" si="82"/>
        <v>7822.9</v>
      </c>
      <c r="T248" s="2">
        <f t="shared" si="82"/>
        <v>0</v>
      </c>
      <c r="U248" s="2">
        <f>AH248</f>
        <v>5</v>
      </c>
      <c r="V248" s="2">
        <f>AI248</f>
        <v>0</v>
      </c>
      <c r="W248" s="2">
        <f>ROUND(AJ248,2)</f>
        <v>0</v>
      </c>
      <c r="X248" s="2">
        <f>ROUND(AK248,2)</f>
        <v>0</v>
      </c>
      <c r="Y248" s="2">
        <f>ROUND(AL248,2)</f>
        <v>0</v>
      </c>
      <c r="Z248" s="2"/>
      <c r="AA248" s="2"/>
      <c r="AB248" s="2">
        <f>ROUND(SUMIF(AA246:AA246,"=282544909",O246:O246),2)</f>
        <v>7822.9</v>
      </c>
      <c r="AC248" s="2">
        <f>ROUND(SUMIF(AA246:AA246,"=282544909",P246:P246),2)</f>
        <v>0</v>
      </c>
      <c r="AD248" s="2">
        <f>ROUND(SUMIF(AA246:AA246,"=282544909",Q246:Q246),2)</f>
        <v>0</v>
      </c>
      <c r="AE248" s="2">
        <f>ROUND(SUMIF(AA246:AA246,"=282544909",R246:R246),2)</f>
        <v>0</v>
      </c>
      <c r="AF248" s="2">
        <f>ROUND(SUMIF(AA246:AA246,"=282544909",S246:S246),2)</f>
        <v>7822.9</v>
      </c>
      <c r="AG248" s="2">
        <f>ROUND(SUMIF(AA246:AA246,"=282544909",T246:T246),2)</f>
        <v>0</v>
      </c>
      <c r="AH248" s="2">
        <f>SUMIF(AA246:AA246,"=282544909",U246:U246)</f>
        <v>5</v>
      </c>
      <c r="AI248" s="2">
        <f>SUMIF(AA246:AA246,"=282544909",V246:V246)</f>
        <v>0</v>
      </c>
      <c r="AJ248" s="2">
        <f>ROUND(SUMIF(AA246:AA246,"=282544909",W246:W246),2)</f>
        <v>0</v>
      </c>
      <c r="AK248" s="2">
        <f>ROUND(SUMIF(AA246:AA246,"=282544909",X246:X246),2)</f>
        <v>0</v>
      </c>
      <c r="AL248" s="2">
        <f>ROUND(SUMIF(AA246:AA246,"=282544909",Y246:Y246),2)</f>
        <v>0</v>
      </c>
      <c r="AM248" s="2"/>
      <c r="AN248" s="2"/>
      <c r="AO248" s="2">
        <f t="shared" ref="AO248:BD248" si="83">ROUND(BX248,2)</f>
        <v>0</v>
      </c>
      <c r="AP248" s="2">
        <f t="shared" si="83"/>
        <v>0</v>
      </c>
      <c r="AQ248" s="2">
        <f t="shared" si="83"/>
        <v>0</v>
      </c>
      <c r="AR248" s="2">
        <f t="shared" si="83"/>
        <v>7822.9</v>
      </c>
      <c r="AS248" s="2">
        <f t="shared" si="83"/>
        <v>7822.9</v>
      </c>
      <c r="AT248" s="2">
        <f t="shared" si="83"/>
        <v>0</v>
      </c>
      <c r="AU248" s="2">
        <f t="shared" si="83"/>
        <v>0</v>
      </c>
      <c r="AV248" s="2">
        <f t="shared" si="83"/>
        <v>0</v>
      </c>
      <c r="AW248" s="2">
        <f t="shared" si="83"/>
        <v>0</v>
      </c>
      <c r="AX248" s="2">
        <f t="shared" si="83"/>
        <v>0</v>
      </c>
      <c r="AY248" s="2">
        <f t="shared" si="83"/>
        <v>0</v>
      </c>
      <c r="AZ248" s="2">
        <f t="shared" si="83"/>
        <v>0</v>
      </c>
      <c r="BA248" s="2">
        <f t="shared" si="83"/>
        <v>0</v>
      </c>
      <c r="BB248" s="2">
        <f t="shared" si="83"/>
        <v>0</v>
      </c>
      <c r="BC248" s="2">
        <f t="shared" si="83"/>
        <v>0</v>
      </c>
      <c r="BD248" s="2">
        <f t="shared" si="83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ROUND(SUMIF(AA246:AA246,"=282544909",FQ246:FQ246),2)</f>
        <v>0</v>
      </c>
      <c r="BY248" s="2">
        <f>ROUND(SUMIF(AA246:AA246,"=282544909",FR246:FR246),2)</f>
        <v>0</v>
      </c>
      <c r="BZ248" s="2">
        <f>ROUND(SUMIF(AA246:AA246,"=282544909",GL246:GL246),2)</f>
        <v>0</v>
      </c>
      <c r="CA248" s="2">
        <f>ROUND(SUMIF(AA246:AA246,"=282544909",GM246:GM246),2)</f>
        <v>7822.9</v>
      </c>
      <c r="CB248" s="2">
        <f>ROUND(SUMIF(AA246:AA246,"=282544909",GN246:GN246),2)</f>
        <v>7822.9</v>
      </c>
      <c r="CC248" s="2">
        <f>ROUND(SUMIF(AA246:AA246,"=282544909",GO246:GO246),2)</f>
        <v>0</v>
      </c>
      <c r="CD248" s="2">
        <f>ROUND(SUMIF(AA246:AA246,"=282544909",GP246:GP246),2)</f>
        <v>0</v>
      </c>
      <c r="CE248" s="2">
        <f>AC248-BX248</f>
        <v>0</v>
      </c>
      <c r="CF248" s="2">
        <f>AC248-BY248</f>
        <v>0</v>
      </c>
      <c r="CG248" s="2">
        <f>BX248-BZ248</f>
        <v>0</v>
      </c>
      <c r="CH248" s="2">
        <f>AC248-BX248-BY248+BZ248</f>
        <v>0</v>
      </c>
      <c r="CI248" s="2">
        <f>BY248-BZ248</f>
        <v>0</v>
      </c>
      <c r="CJ248" s="2">
        <f>ROUND(SUMIF(AA246:AA246,"=282544909",GX246:GX246),2)</f>
        <v>0</v>
      </c>
      <c r="CK248" s="2">
        <f>ROUND(SUMIF(AA246:AA246,"=282544909",GY246:GY246),2)</f>
        <v>0</v>
      </c>
      <c r="CL248" s="2">
        <f>ROUND(SUMIF(AA246:AA246,"=282544909",GZ246:GZ246),2)</f>
        <v>0</v>
      </c>
      <c r="CM248" s="2">
        <f>ROUND(SUMIF(AA246:AA246,"=282544909",HD246:HD246),2)</f>
        <v>0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7822.9</v>
      </c>
      <c r="G250" s="4" t="s">
        <v>20</v>
      </c>
      <c r="H250" s="4" t="s">
        <v>21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7822.9</v>
      </c>
      <c r="X250" s="4">
        <v>1</v>
      </c>
      <c r="Y250" s="4">
        <v>7822.9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0</v>
      </c>
      <c r="G251" s="4" t="s">
        <v>22</v>
      </c>
      <c r="H251" s="4" t="s">
        <v>23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24</v>
      </c>
      <c r="H252" s="4" t="s">
        <v>25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0</v>
      </c>
      <c r="G253" s="4" t="s">
        <v>26</v>
      </c>
      <c r="H253" s="4" t="s">
        <v>27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0</v>
      </c>
      <c r="G254" s="4" t="s">
        <v>28</v>
      </c>
      <c r="H254" s="4" t="s">
        <v>29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30</v>
      </c>
      <c r="H255" s="4" t="s">
        <v>31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0</v>
      </c>
      <c r="G256" s="4" t="s">
        <v>32</v>
      </c>
      <c r="H256" s="4" t="s">
        <v>33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34</v>
      </c>
      <c r="H257" s="4" t="s">
        <v>35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36</v>
      </c>
      <c r="H258" s="4" t="s">
        <v>37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38</v>
      </c>
      <c r="H259" s="4" t="s">
        <v>39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0</v>
      </c>
      <c r="G260" s="4" t="s">
        <v>40</v>
      </c>
      <c r="H260" s="4" t="s">
        <v>41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42</v>
      </c>
      <c r="H261" s="4" t="s">
        <v>43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0</v>
      </c>
      <c r="G262" s="4" t="s">
        <v>44</v>
      </c>
      <c r="H262" s="4" t="s">
        <v>45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7822.9</v>
      </c>
      <c r="G263" s="4" t="s">
        <v>46</v>
      </c>
      <c r="H263" s="4" t="s">
        <v>47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7822.9</v>
      </c>
      <c r="X263" s="4">
        <v>1</v>
      </c>
      <c r="Y263" s="4">
        <v>7822.9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48</v>
      </c>
      <c r="H264" s="4" t="s">
        <v>49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7822.9</v>
      </c>
      <c r="G265" s="4" t="s">
        <v>50</v>
      </c>
      <c r="H265" s="4" t="s">
        <v>51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7822.9</v>
      </c>
      <c r="X265" s="4">
        <v>1</v>
      </c>
      <c r="Y265" s="4">
        <v>7822.9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0</v>
      </c>
      <c r="G266" s="4" t="s">
        <v>52</v>
      </c>
      <c r="H266" s="4" t="s">
        <v>53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54</v>
      </c>
      <c r="H267" s="4" t="s">
        <v>55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56</v>
      </c>
      <c r="H268" s="4" t="s">
        <v>57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58</v>
      </c>
      <c r="H269" s="4" t="s">
        <v>59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Source!U248</f>
        <v>5</v>
      </c>
      <c r="G270" s="4" t="s">
        <v>60</v>
      </c>
      <c r="H270" s="4" t="s">
        <v>61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5</v>
      </c>
      <c r="X270" s="4">
        <v>1</v>
      </c>
      <c r="Y270" s="4">
        <v>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Source!V248</f>
        <v>0</v>
      </c>
      <c r="G271" s="4" t="s">
        <v>62</v>
      </c>
      <c r="H271" s="4" t="s">
        <v>63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-1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64</v>
      </c>
      <c r="H272" s="4" t="s">
        <v>65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66</v>
      </c>
      <c r="H273" s="4" t="s">
        <v>67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0</v>
      </c>
      <c r="G274" s="4" t="s">
        <v>68</v>
      </c>
      <c r="H274" s="4" t="s">
        <v>69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0</v>
      </c>
      <c r="G275" s="4" t="s">
        <v>70</v>
      </c>
      <c r="H275" s="4" t="s">
        <v>71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7822.9</v>
      </c>
      <c r="G276" s="4" t="s">
        <v>72</v>
      </c>
      <c r="H276" s="4" t="s">
        <v>73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7822.9</v>
      </c>
      <c r="X276" s="4">
        <v>1</v>
      </c>
      <c r="Y276" s="4">
        <v>7822.9</v>
      </c>
      <c r="Z276" s="4"/>
      <c r="AA276" s="4"/>
      <c r="AB276" s="4"/>
    </row>
    <row r="278" spans="1:206" x14ac:dyDescent="0.2">
      <c r="A278" s="2">
        <v>51</v>
      </c>
      <c r="B278" s="2">
        <f>B166</f>
        <v>1</v>
      </c>
      <c r="C278" s="2">
        <f>A166</f>
        <v>4</v>
      </c>
      <c r="D278" s="2">
        <f>ROW(A166)</f>
        <v>166</v>
      </c>
      <c r="E278" s="2"/>
      <c r="F278" s="2" t="str">
        <f>IF(F166&lt;&gt;"",F166,"")</f>
        <v>Раздел № 2</v>
      </c>
      <c r="G278" s="2" t="str">
        <f>IF(G166&lt;&gt;"",G166,"")</f>
        <v>Акустическое обследование элементов КРУЭ-220кВ</v>
      </c>
      <c r="H278" s="2">
        <v>0</v>
      </c>
      <c r="I278" s="2"/>
      <c r="J278" s="2"/>
      <c r="K278" s="2"/>
      <c r="L278" s="2"/>
      <c r="M278" s="2"/>
      <c r="N278" s="2"/>
      <c r="O278" s="2">
        <f t="shared" ref="O278:T278" si="84">ROUND(O176+O212+O248+AB278,2)</f>
        <v>23468.7</v>
      </c>
      <c r="P278" s="2">
        <f t="shared" si="84"/>
        <v>0</v>
      </c>
      <c r="Q278" s="2">
        <f t="shared" si="84"/>
        <v>0</v>
      </c>
      <c r="R278" s="2">
        <f t="shared" si="84"/>
        <v>0</v>
      </c>
      <c r="S278" s="2">
        <f t="shared" si="84"/>
        <v>23468.7</v>
      </c>
      <c r="T278" s="2">
        <f t="shared" si="84"/>
        <v>0</v>
      </c>
      <c r="U278" s="2">
        <f>U176+U212+U248+AH278</f>
        <v>15</v>
      </c>
      <c r="V278" s="2">
        <f>V176+V212+V248+AI278</f>
        <v>0</v>
      </c>
      <c r="W278" s="2">
        <f>ROUND(W176+W212+W248+AJ278,2)</f>
        <v>0</v>
      </c>
      <c r="X278" s="2">
        <f>ROUND(X176+X212+X248+AK278,2)</f>
        <v>0</v>
      </c>
      <c r="Y278" s="2">
        <f>ROUND(Y176+Y212+Y248+AL278,2)</f>
        <v>0</v>
      </c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>
        <f t="shared" ref="AO278:BD278" si="85">ROUND(AO176+AO212+AO248+BX278,2)</f>
        <v>0</v>
      </c>
      <c r="AP278" s="2">
        <f t="shared" si="85"/>
        <v>0</v>
      </c>
      <c r="AQ278" s="2">
        <f t="shared" si="85"/>
        <v>0</v>
      </c>
      <c r="AR278" s="2">
        <f t="shared" si="85"/>
        <v>23468.7</v>
      </c>
      <c r="AS278" s="2">
        <f t="shared" si="85"/>
        <v>23468.7</v>
      </c>
      <c r="AT278" s="2">
        <f t="shared" si="85"/>
        <v>0</v>
      </c>
      <c r="AU278" s="2">
        <f t="shared" si="85"/>
        <v>0</v>
      </c>
      <c r="AV278" s="2">
        <f t="shared" si="85"/>
        <v>0</v>
      </c>
      <c r="AW278" s="2">
        <f t="shared" si="85"/>
        <v>0</v>
      </c>
      <c r="AX278" s="2">
        <f t="shared" si="85"/>
        <v>0</v>
      </c>
      <c r="AY278" s="2">
        <f t="shared" si="85"/>
        <v>0</v>
      </c>
      <c r="AZ278" s="2">
        <f t="shared" si="85"/>
        <v>0</v>
      </c>
      <c r="BA278" s="2">
        <f t="shared" si="85"/>
        <v>0</v>
      </c>
      <c r="BB278" s="2">
        <f t="shared" si="85"/>
        <v>0</v>
      </c>
      <c r="BC278" s="2">
        <f t="shared" si="85"/>
        <v>0</v>
      </c>
      <c r="BD278" s="2">
        <f t="shared" si="85"/>
        <v>0</v>
      </c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>
        <v>0</v>
      </c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201</v>
      </c>
      <c r="F280" s="4">
        <f>ROUND(Source!O278,O280)</f>
        <v>23468.7</v>
      </c>
      <c r="G280" s="4" t="s">
        <v>20</v>
      </c>
      <c r="H280" s="4" t="s">
        <v>21</v>
      </c>
      <c r="I280" s="4"/>
      <c r="J280" s="4"/>
      <c r="K280" s="4">
        <v>201</v>
      </c>
      <c r="L280" s="4">
        <v>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23468.7</v>
      </c>
      <c r="X280" s="4">
        <v>1</v>
      </c>
      <c r="Y280" s="4">
        <v>23468.7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202</v>
      </c>
      <c r="F281" s="4">
        <f>ROUND(Source!P278,O281)</f>
        <v>0</v>
      </c>
      <c r="G281" s="4" t="s">
        <v>22</v>
      </c>
      <c r="H281" s="4" t="s">
        <v>23</v>
      </c>
      <c r="I281" s="4"/>
      <c r="J281" s="4"/>
      <c r="K281" s="4">
        <v>202</v>
      </c>
      <c r="L281" s="4">
        <v>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222</v>
      </c>
      <c r="F282" s="4">
        <f>ROUND(Source!AO278,O282)</f>
        <v>0</v>
      </c>
      <c r="G282" s="4" t="s">
        <v>24</v>
      </c>
      <c r="H282" s="4" t="s">
        <v>25</v>
      </c>
      <c r="I282" s="4"/>
      <c r="J282" s="4"/>
      <c r="K282" s="4">
        <v>222</v>
      </c>
      <c r="L282" s="4">
        <v>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225</v>
      </c>
      <c r="F283" s="4">
        <f>ROUND(Source!AV278,O283)</f>
        <v>0</v>
      </c>
      <c r="G283" s="4" t="s">
        <v>26</v>
      </c>
      <c r="H283" s="4" t="s">
        <v>27</v>
      </c>
      <c r="I283" s="4"/>
      <c r="J283" s="4"/>
      <c r="K283" s="4">
        <v>225</v>
      </c>
      <c r="L283" s="4">
        <v>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226</v>
      </c>
      <c r="F284" s="4">
        <f>ROUND(Source!AW278,O284)</f>
        <v>0</v>
      </c>
      <c r="G284" s="4" t="s">
        <v>28</v>
      </c>
      <c r="H284" s="4" t="s">
        <v>29</v>
      </c>
      <c r="I284" s="4"/>
      <c r="J284" s="4"/>
      <c r="K284" s="4">
        <v>226</v>
      </c>
      <c r="L284" s="4">
        <v>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227</v>
      </c>
      <c r="F285" s="4">
        <f>ROUND(Source!AX278,O285)</f>
        <v>0</v>
      </c>
      <c r="G285" s="4" t="s">
        <v>30</v>
      </c>
      <c r="H285" s="4" t="s">
        <v>31</v>
      </c>
      <c r="I285" s="4"/>
      <c r="J285" s="4"/>
      <c r="K285" s="4">
        <v>227</v>
      </c>
      <c r="L285" s="4">
        <v>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228</v>
      </c>
      <c r="F286" s="4">
        <f>ROUND(Source!AY278,O286)</f>
        <v>0</v>
      </c>
      <c r="G286" s="4" t="s">
        <v>32</v>
      </c>
      <c r="H286" s="4" t="s">
        <v>33</v>
      </c>
      <c r="I286" s="4"/>
      <c r="J286" s="4"/>
      <c r="K286" s="4">
        <v>228</v>
      </c>
      <c r="L286" s="4">
        <v>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216</v>
      </c>
      <c r="F287" s="4">
        <f>ROUND(Source!AP278,O287)</f>
        <v>0</v>
      </c>
      <c r="G287" s="4" t="s">
        <v>34</v>
      </c>
      <c r="H287" s="4" t="s">
        <v>35</v>
      </c>
      <c r="I287" s="4"/>
      <c r="J287" s="4"/>
      <c r="K287" s="4">
        <v>216</v>
      </c>
      <c r="L287" s="4">
        <v>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223</v>
      </c>
      <c r="F288" s="4">
        <f>ROUND(Source!AQ278,O288)</f>
        <v>0</v>
      </c>
      <c r="G288" s="4" t="s">
        <v>36</v>
      </c>
      <c r="H288" s="4" t="s">
        <v>37</v>
      </c>
      <c r="I288" s="4"/>
      <c r="J288" s="4"/>
      <c r="K288" s="4">
        <v>223</v>
      </c>
      <c r="L288" s="4">
        <v>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229</v>
      </c>
      <c r="F289" s="4">
        <f>ROUND(Source!AZ278,O289)</f>
        <v>0</v>
      </c>
      <c r="G289" s="4" t="s">
        <v>38</v>
      </c>
      <c r="H289" s="4" t="s">
        <v>39</v>
      </c>
      <c r="I289" s="4"/>
      <c r="J289" s="4"/>
      <c r="K289" s="4">
        <v>229</v>
      </c>
      <c r="L289" s="4">
        <v>10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203</v>
      </c>
      <c r="F290" s="4">
        <f>ROUND(Source!Q278,O290)</f>
        <v>0</v>
      </c>
      <c r="G290" s="4" t="s">
        <v>40</v>
      </c>
      <c r="H290" s="4" t="s">
        <v>41</v>
      </c>
      <c r="I290" s="4"/>
      <c r="J290" s="4"/>
      <c r="K290" s="4">
        <v>203</v>
      </c>
      <c r="L290" s="4">
        <v>11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231</v>
      </c>
      <c r="F291" s="4">
        <f>ROUND(Source!BB278,O291)</f>
        <v>0</v>
      </c>
      <c r="G291" s="4" t="s">
        <v>42</v>
      </c>
      <c r="H291" s="4" t="s">
        <v>43</v>
      </c>
      <c r="I291" s="4"/>
      <c r="J291" s="4"/>
      <c r="K291" s="4">
        <v>231</v>
      </c>
      <c r="L291" s="4">
        <v>12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204</v>
      </c>
      <c r="F292" s="4">
        <f>ROUND(Source!R278,O292)</f>
        <v>0</v>
      </c>
      <c r="G292" s="4" t="s">
        <v>44</v>
      </c>
      <c r="H292" s="4" t="s">
        <v>45</v>
      </c>
      <c r="I292" s="4"/>
      <c r="J292" s="4"/>
      <c r="K292" s="4">
        <v>204</v>
      </c>
      <c r="L292" s="4">
        <v>13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205</v>
      </c>
      <c r="F293" s="4">
        <f>ROUND(Source!S278,O293)</f>
        <v>23468.7</v>
      </c>
      <c r="G293" s="4" t="s">
        <v>46</v>
      </c>
      <c r="H293" s="4" t="s">
        <v>47</v>
      </c>
      <c r="I293" s="4"/>
      <c r="J293" s="4"/>
      <c r="K293" s="4">
        <v>205</v>
      </c>
      <c r="L293" s="4">
        <v>14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23468.7</v>
      </c>
      <c r="X293" s="4">
        <v>1</v>
      </c>
      <c r="Y293" s="4">
        <v>23468.7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232</v>
      </c>
      <c r="F294" s="4">
        <f>ROUND(Source!BC278,O294)</f>
        <v>0</v>
      </c>
      <c r="G294" s="4" t="s">
        <v>48</v>
      </c>
      <c r="H294" s="4" t="s">
        <v>49</v>
      </c>
      <c r="I294" s="4"/>
      <c r="J294" s="4"/>
      <c r="K294" s="4">
        <v>232</v>
      </c>
      <c r="L294" s="4">
        <v>15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214</v>
      </c>
      <c r="F295" s="4">
        <f>ROUND(Source!AS278,O295)</f>
        <v>23468.7</v>
      </c>
      <c r="G295" s="4" t="s">
        <v>50</v>
      </c>
      <c r="H295" s="4" t="s">
        <v>51</v>
      </c>
      <c r="I295" s="4"/>
      <c r="J295" s="4"/>
      <c r="K295" s="4">
        <v>214</v>
      </c>
      <c r="L295" s="4">
        <v>16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23468.7</v>
      </c>
      <c r="X295" s="4">
        <v>1</v>
      </c>
      <c r="Y295" s="4">
        <v>23468.7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215</v>
      </c>
      <c r="F296" s="4">
        <f>ROUND(Source!AT278,O296)</f>
        <v>0</v>
      </c>
      <c r="G296" s="4" t="s">
        <v>52</v>
      </c>
      <c r="H296" s="4" t="s">
        <v>53</v>
      </c>
      <c r="I296" s="4"/>
      <c r="J296" s="4"/>
      <c r="K296" s="4">
        <v>215</v>
      </c>
      <c r="L296" s="4">
        <v>17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217</v>
      </c>
      <c r="F297" s="4">
        <f>ROUND(Source!AU278,O297)</f>
        <v>0</v>
      </c>
      <c r="G297" s="4" t="s">
        <v>54</v>
      </c>
      <c r="H297" s="4" t="s">
        <v>55</v>
      </c>
      <c r="I297" s="4"/>
      <c r="J297" s="4"/>
      <c r="K297" s="4">
        <v>217</v>
      </c>
      <c r="L297" s="4">
        <v>18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230</v>
      </c>
      <c r="F298" s="4">
        <f>ROUND(Source!BA278,O298)</f>
        <v>0</v>
      </c>
      <c r="G298" s="4" t="s">
        <v>56</v>
      </c>
      <c r="H298" s="4" t="s">
        <v>57</v>
      </c>
      <c r="I298" s="4"/>
      <c r="J298" s="4"/>
      <c r="K298" s="4">
        <v>230</v>
      </c>
      <c r="L298" s="4">
        <v>19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206</v>
      </c>
      <c r="F299" s="4">
        <f>ROUND(Source!T278,O299)</f>
        <v>0</v>
      </c>
      <c r="G299" s="4" t="s">
        <v>58</v>
      </c>
      <c r="H299" s="4" t="s">
        <v>59</v>
      </c>
      <c r="I299" s="4"/>
      <c r="J299" s="4"/>
      <c r="K299" s="4">
        <v>206</v>
      </c>
      <c r="L299" s="4">
        <v>20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207</v>
      </c>
      <c r="F300" s="4">
        <f>Source!U278</f>
        <v>15</v>
      </c>
      <c r="G300" s="4" t="s">
        <v>60</v>
      </c>
      <c r="H300" s="4" t="s">
        <v>61</v>
      </c>
      <c r="I300" s="4"/>
      <c r="J300" s="4"/>
      <c r="K300" s="4">
        <v>207</v>
      </c>
      <c r="L300" s="4">
        <v>21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15</v>
      </c>
      <c r="X300" s="4">
        <v>1</v>
      </c>
      <c r="Y300" s="4">
        <v>15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208</v>
      </c>
      <c r="F301" s="4">
        <f>Source!V278</f>
        <v>0</v>
      </c>
      <c r="G301" s="4" t="s">
        <v>62</v>
      </c>
      <c r="H301" s="4" t="s">
        <v>63</v>
      </c>
      <c r="I301" s="4"/>
      <c r="J301" s="4"/>
      <c r="K301" s="4">
        <v>208</v>
      </c>
      <c r="L301" s="4">
        <v>22</v>
      </c>
      <c r="M301" s="4">
        <v>3</v>
      </c>
      <c r="N301" s="4" t="s">
        <v>3</v>
      </c>
      <c r="O301" s="4">
        <v>-1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209</v>
      </c>
      <c r="F302" s="4">
        <f>ROUND(Source!W278,O302)</f>
        <v>0</v>
      </c>
      <c r="G302" s="4" t="s">
        <v>64</v>
      </c>
      <c r="H302" s="4" t="s">
        <v>65</v>
      </c>
      <c r="I302" s="4"/>
      <c r="J302" s="4"/>
      <c r="K302" s="4">
        <v>209</v>
      </c>
      <c r="L302" s="4">
        <v>23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233</v>
      </c>
      <c r="F303" s="4">
        <f>ROUND(Source!BD278,O303)</f>
        <v>0</v>
      </c>
      <c r="G303" s="4" t="s">
        <v>66</v>
      </c>
      <c r="H303" s="4" t="s">
        <v>67</v>
      </c>
      <c r="I303" s="4"/>
      <c r="J303" s="4"/>
      <c r="K303" s="4">
        <v>233</v>
      </c>
      <c r="L303" s="4">
        <v>24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210</v>
      </c>
      <c r="F304" s="4">
        <f>ROUND(Source!X278,O304)</f>
        <v>0</v>
      </c>
      <c r="G304" s="4" t="s">
        <v>68</v>
      </c>
      <c r="H304" s="4" t="s">
        <v>69</v>
      </c>
      <c r="I304" s="4"/>
      <c r="J304" s="4"/>
      <c r="K304" s="4">
        <v>210</v>
      </c>
      <c r="L304" s="4">
        <v>25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211</v>
      </c>
      <c r="F305" s="4">
        <f>ROUND(Source!Y278,O305)</f>
        <v>0</v>
      </c>
      <c r="G305" s="4" t="s">
        <v>70</v>
      </c>
      <c r="H305" s="4" t="s">
        <v>71</v>
      </c>
      <c r="I305" s="4"/>
      <c r="J305" s="4"/>
      <c r="K305" s="4">
        <v>211</v>
      </c>
      <c r="L305" s="4">
        <v>26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224</v>
      </c>
      <c r="F306" s="4">
        <f>ROUND(Source!AR278,O306)</f>
        <v>23468.7</v>
      </c>
      <c r="G306" s="4" t="s">
        <v>72</v>
      </c>
      <c r="H306" s="4" t="s">
        <v>73</v>
      </c>
      <c r="I306" s="4"/>
      <c r="J306" s="4"/>
      <c r="K306" s="4">
        <v>224</v>
      </c>
      <c r="L306" s="4">
        <v>27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23468.7</v>
      </c>
      <c r="X306" s="4">
        <v>1</v>
      </c>
      <c r="Y306" s="4">
        <v>23468.7</v>
      </c>
      <c r="Z306" s="4"/>
      <c r="AA306" s="4"/>
      <c r="AB306" s="4"/>
    </row>
    <row r="308" spans="1:206" x14ac:dyDescent="0.2">
      <c r="A308" s="2">
        <v>51</v>
      </c>
      <c r="B308" s="2">
        <f>B20</f>
        <v>1</v>
      </c>
      <c r="C308" s="2">
        <f>A20</f>
        <v>3</v>
      </c>
      <c r="D308" s="2">
        <f>ROW(A20)</f>
        <v>20</v>
      </c>
      <c r="E308" s="2"/>
      <c r="F308" s="2" t="str">
        <f>IF(F20&lt;&gt;"",F20,"")</f>
        <v>Новая локальная смета</v>
      </c>
      <c r="G308" s="2" t="str">
        <f>IF(G20&lt;&gt;"",G20,"")</f>
        <v>Акустическое обследование элегазового оборудования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86">ROUND(O136+O278+AB308,2)</f>
        <v>46937.4</v>
      </c>
      <c r="P308" s="2">
        <f t="shared" si="86"/>
        <v>0</v>
      </c>
      <c r="Q308" s="2">
        <f t="shared" si="86"/>
        <v>0</v>
      </c>
      <c r="R308" s="2">
        <f t="shared" si="86"/>
        <v>0</v>
      </c>
      <c r="S308" s="2">
        <f t="shared" si="86"/>
        <v>46937.4</v>
      </c>
      <c r="T308" s="2">
        <f t="shared" si="86"/>
        <v>0</v>
      </c>
      <c r="U308" s="2">
        <f>U136+U278+AH308</f>
        <v>30</v>
      </c>
      <c r="V308" s="2">
        <f>V136+V278+AI308</f>
        <v>0</v>
      </c>
      <c r="W308" s="2">
        <f>ROUND(W136+W278+AJ308,2)</f>
        <v>0</v>
      </c>
      <c r="X308" s="2">
        <f>ROUND(X136+X278+AK308,2)</f>
        <v>0</v>
      </c>
      <c r="Y308" s="2">
        <f>ROUND(Y136+Y278+AL308,2)</f>
        <v>0</v>
      </c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>
        <f t="shared" ref="AO308:BD308" si="87">ROUND(AO136+AO278+BX308,2)</f>
        <v>0</v>
      </c>
      <c r="AP308" s="2">
        <f t="shared" si="87"/>
        <v>0</v>
      </c>
      <c r="AQ308" s="2">
        <f t="shared" si="87"/>
        <v>0</v>
      </c>
      <c r="AR308" s="2">
        <f t="shared" si="87"/>
        <v>46937.4</v>
      </c>
      <c r="AS308" s="2">
        <f t="shared" si="87"/>
        <v>46937.4</v>
      </c>
      <c r="AT308" s="2">
        <f t="shared" si="87"/>
        <v>0</v>
      </c>
      <c r="AU308" s="2">
        <f t="shared" si="87"/>
        <v>0</v>
      </c>
      <c r="AV308" s="2">
        <f t="shared" si="87"/>
        <v>0</v>
      </c>
      <c r="AW308" s="2">
        <f t="shared" si="87"/>
        <v>0</v>
      </c>
      <c r="AX308" s="2">
        <f t="shared" si="87"/>
        <v>0</v>
      </c>
      <c r="AY308" s="2">
        <f t="shared" si="87"/>
        <v>0</v>
      </c>
      <c r="AZ308" s="2">
        <f t="shared" si="87"/>
        <v>0</v>
      </c>
      <c r="BA308" s="2">
        <f t="shared" si="87"/>
        <v>0</v>
      </c>
      <c r="BB308" s="2">
        <f t="shared" si="87"/>
        <v>0</v>
      </c>
      <c r="BC308" s="2">
        <f t="shared" si="87"/>
        <v>0</v>
      </c>
      <c r="BD308" s="2">
        <f t="shared" si="87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46937.4</v>
      </c>
      <c r="G310" s="4" t="s">
        <v>20</v>
      </c>
      <c r="H310" s="4" t="s">
        <v>21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46937.4</v>
      </c>
      <c r="X310" s="4">
        <v>1</v>
      </c>
      <c r="Y310" s="4">
        <v>46937.4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0</v>
      </c>
      <c r="G311" s="4" t="s">
        <v>22</v>
      </c>
      <c r="H311" s="4" t="s">
        <v>23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24</v>
      </c>
      <c r="H312" s="4" t="s">
        <v>25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06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0</v>
      </c>
      <c r="G313" s="4" t="s">
        <v>26</v>
      </c>
      <c r="H313" s="4" t="s">
        <v>27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0</v>
      </c>
      <c r="G314" s="4" t="s">
        <v>28</v>
      </c>
      <c r="H314" s="4" t="s">
        <v>29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06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30</v>
      </c>
      <c r="H315" s="4" t="s">
        <v>31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0</v>
      </c>
      <c r="G316" s="4" t="s">
        <v>32</v>
      </c>
      <c r="H316" s="4" t="s">
        <v>33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34</v>
      </c>
      <c r="H317" s="4" t="s">
        <v>35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36</v>
      </c>
      <c r="H318" s="4" t="s">
        <v>37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38</v>
      </c>
      <c r="H319" s="4" t="s">
        <v>39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0</v>
      </c>
      <c r="G320" s="4" t="s">
        <v>40</v>
      </c>
      <c r="H320" s="4" t="s">
        <v>41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42</v>
      </c>
      <c r="H321" s="4" t="s">
        <v>43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0</v>
      </c>
      <c r="G322" s="4" t="s">
        <v>44</v>
      </c>
      <c r="H322" s="4" t="s">
        <v>45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46937.4</v>
      </c>
      <c r="G323" s="4" t="s">
        <v>46</v>
      </c>
      <c r="H323" s="4" t="s">
        <v>47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46937.4</v>
      </c>
      <c r="X323" s="4">
        <v>1</v>
      </c>
      <c r="Y323" s="4">
        <v>46937.4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48</v>
      </c>
      <c r="H324" s="4" t="s">
        <v>49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46937.4</v>
      </c>
      <c r="G325" s="4" t="s">
        <v>50</v>
      </c>
      <c r="H325" s="4" t="s">
        <v>51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46937.4</v>
      </c>
      <c r="X325" s="4">
        <v>1</v>
      </c>
      <c r="Y325" s="4">
        <v>46937.4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52</v>
      </c>
      <c r="H326" s="4" t="s">
        <v>53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54</v>
      </c>
      <c r="H327" s="4" t="s">
        <v>55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56</v>
      </c>
      <c r="H328" s="4" t="s">
        <v>57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58</v>
      </c>
      <c r="H329" s="4" t="s">
        <v>59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Source!U308</f>
        <v>30</v>
      </c>
      <c r="G330" s="4" t="s">
        <v>60</v>
      </c>
      <c r="H330" s="4" t="s">
        <v>61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30</v>
      </c>
      <c r="X330" s="4">
        <v>1</v>
      </c>
      <c r="Y330" s="4">
        <v>30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Source!V308</f>
        <v>0</v>
      </c>
      <c r="G331" s="4" t="s">
        <v>62</v>
      </c>
      <c r="H331" s="4" t="s">
        <v>63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-1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64</v>
      </c>
      <c r="H332" s="4" t="s">
        <v>65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66</v>
      </c>
      <c r="H333" s="4" t="s">
        <v>67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0</v>
      </c>
      <c r="G334" s="4" t="s">
        <v>68</v>
      </c>
      <c r="H334" s="4" t="s">
        <v>69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0</v>
      </c>
      <c r="G335" s="4" t="s">
        <v>70</v>
      </c>
      <c r="H335" s="4" t="s">
        <v>71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46937.4</v>
      </c>
      <c r="G336" s="4" t="s">
        <v>72</v>
      </c>
      <c r="H336" s="4" t="s">
        <v>73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46937.4</v>
      </c>
      <c r="X336" s="4">
        <v>1</v>
      </c>
      <c r="Y336" s="4">
        <v>46937.4</v>
      </c>
      <c r="Z336" s="4"/>
      <c r="AA336" s="4"/>
      <c r="AB336" s="4"/>
    </row>
    <row r="338" spans="1:206" x14ac:dyDescent="0.2">
      <c r="A338" s="2">
        <v>51</v>
      </c>
      <c r="B338" s="2">
        <f>B12</f>
        <v>418</v>
      </c>
      <c r="C338" s="2">
        <f>A12</f>
        <v>1</v>
      </c>
      <c r="D338" s="2">
        <f>ROW(A12)</f>
        <v>12</v>
      </c>
      <c r="E338" s="2"/>
      <c r="F338" s="2" t="str">
        <f>IF(F12&lt;&gt;"",F12,"")</f>
        <v/>
      </c>
      <c r="G338" s="2" t="str">
        <f>IF(G12&lt;&gt;"",G12,"")</f>
        <v>АО элегазового оборудования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88">ROUND(O308,2)</f>
        <v>46937.4</v>
      </c>
      <c r="P338" s="2">
        <f t="shared" si="88"/>
        <v>0</v>
      </c>
      <c r="Q338" s="2">
        <f t="shared" si="88"/>
        <v>0</v>
      </c>
      <c r="R338" s="2">
        <f t="shared" si="88"/>
        <v>0</v>
      </c>
      <c r="S338" s="2">
        <f t="shared" si="88"/>
        <v>46937.4</v>
      </c>
      <c r="T338" s="2">
        <f t="shared" si="88"/>
        <v>0</v>
      </c>
      <c r="U338" s="2">
        <f>U308</f>
        <v>30</v>
      </c>
      <c r="V338" s="2">
        <f>V308</f>
        <v>0</v>
      </c>
      <c r="W338" s="2">
        <f>ROUND(W308,2)</f>
        <v>0</v>
      </c>
      <c r="X338" s="2">
        <f>ROUND(X308,2)</f>
        <v>0</v>
      </c>
      <c r="Y338" s="2">
        <f>ROUND(Y308,2)</f>
        <v>0</v>
      </c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>
        <f t="shared" ref="AO338:BD338" si="89">ROUND(AO308,2)</f>
        <v>0</v>
      </c>
      <c r="AP338" s="2">
        <f t="shared" si="89"/>
        <v>0</v>
      </c>
      <c r="AQ338" s="2">
        <f t="shared" si="89"/>
        <v>0</v>
      </c>
      <c r="AR338" s="2">
        <f t="shared" si="89"/>
        <v>46937.4</v>
      </c>
      <c r="AS338" s="2">
        <f t="shared" si="89"/>
        <v>46937.4</v>
      </c>
      <c r="AT338" s="2">
        <f t="shared" si="89"/>
        <v>0</v>
      </c>
      <c r="AU338" s="2">
        <f t="shared" si="89"/>
        <v>0</v>
      </c>
      <c r="AV338" s="2">
        <f t="shared" si="89"/>
        <v>0</v>
      </c>
      <c r="AW338" s="2">
        <f t="shared" si="89"/>
        <v>0</v>
      </c>
      <c r="AX338" s="2">
        <f t="shared" si="89"/>
        <v>0</v>
      </c>
      <c r="AY338" s="2">
        <f t="shared" si="89"/>
        <v>0</v>
      </c>
      <c r="AZ338" s="2">
        <f t="shared" si="89"/>
        <v>0</v>
      </c>
      <c r="BA338" s="2">
        <f t="shared" si="89"/>
        <v>0</v>
      </c>
      <c r="BB338" s="2">
        <f t="shared" si="89"/>
        <v>0</v>
      </c>
      <c r="BC338" s="2">
        <f t="shared" si="89"/>
        <v>0</v>
      </c>
      <c r="BD338" s="2">
        <f t="shared" si="8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46937.4</v>
      </c>
      <c r="G340" s="4" t="s">
        <v>20</v>
      </c>
      <c r="H340" s="4" t="s">
        <v>21</v>
      </c>
      <c r="I340" s="4"/>
      <c r="J340" s="4"/>
      <c r="K340" s="4">
        <v>201</v>
      </c>
      <c r="L340" s="4">
        <v>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46937.4</v>
      </c>
      <c r="X340" s="4">
        <v>1</v>
      </c>
      <c r="Y340" s="4">
        <v>46937.4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0</v>
      </c>
      <c r="G341" s="4" t="s">
        <v>22</v>
      </c>
      <c r="H341" s="4" t="s">
        <v>23</v>
      </c>
      <c r="I341" s="4"/>
      <c r="J341" s="4"/>
      <c r="K341" s="4">
        <v>202</v>
      </c>
      <c r="L341" s="4">
        <v>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24</v>
      </c>
      <c r="H342" s="4" t="s">
        <v>25</v>
      </c>
      <c r="I342" s="4"/>
      <c r="J342" s="4"/>
      <c r="K342" s="4">
        <v>222</v>
      </c>
      <c r="L342" s="4">
        <v>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0</v>
      </c>
      <c r="G343" s="4" t="s">
        <v>26</v>
      </c>
      <c r="H343" s="4" t="s">
        <v>27</v>
      </c>
      <c r="I343" s="4"/>
      <c r="J343" s="4"/>
      <c r="K343" s="4">
        <v>225</v>
      </c>
      <c r="L343" s="4">
        <v>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0</v>
      </c>
      <c r="G344" s="4" t="s">
        <v>28</v>
      </c>
      <c r="H344" s="4" t="s">
        <v>29</v>
      </c>
      <c r="I344" s="4"/>
      <c r="J344" s="4"/>
      <c r="K344" s="4">
        <v>226</v>
      </c>
      <c r="L344" s="4">
        <v>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30</v>
      </c>
      <c r="H345" s="4" t="s">
        <v>31</v>
      </c>
      <c r="I345" s="4"/>
      <c r="J345" s="4"/>
      <c r="K345" s="4">
        <v>227</v>
      </c>
      <c r="L345" s="4">
        <v>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0</v>
      </c>
      <c r="G346" s="4" t="s">
        <v>32</v>
      </c>
      <c r="H346" s="4" t="s">
        <v>33</v>
      </c>
      <c r="I346" s="4"/>
      <c r="J346" s="4"/>
      <c r="K346" s="4">
        <v>228</v>
      </c>
      <c r="L346" s="4">
        <v>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34</v>
      </c>
      <c r="H347" s="4" t="s">
        <v>35</v>
      </c>
      <c r="I347" s="4"/>
      <c r="J347" s="4"/>
      <c r="K347" s="4">
        <v>216</v>
      </c>
      <c r="L347" s="4">
        <v>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36</v>
      </c>
      <c r="H348" s="4" t="s">
        <v>37</v>
      </c>
      <c r="I348" s="4"/>
      <c r="J348" s="4"/>
      <c r="K348" s="4">
        <v>223</v>
      </c>
      <c r="L348" s="4">
        <v>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38</v>
      </c>
      <c r="H349" s="4" t="s">
        <v>39</v>
      </c>
      <c r="I349" s="4"/>
      <c r="J349" s="4"/>
      <c r="K349" s="4">
        <v>229</v>
      </c>
      <c r="L349" s="4">
        <v>10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0</v>
      </c>
      <c r="G350" s="4" t="s">
        <v>40</v>
      </c>
      <c r="H350" s="4" t="s">
        <v>41</v>
      </c>
      <c r="I350" s="4"/>
      <c r="J350" s="4"/>
      <c r="K350" s="4">
        <v>203</v>
      </c>
      <c r="L350" s="4">
        <v>11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42</v>
      </c>
      <c r="H351" s="4" t="s">
        <v>43</v>
      </c>
      <c r="I351" s="4"/>
      <c r="J351" s="4"/>
      <c r="K351" s="4">
        <v>231</v>
      </c>
      <c r="L351" s="4">
        <v>12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0</v>
      </c>
      <c r="G352" s="4" t="s">
        <v>44</v>
      </c>
      <c r="H352" s="4" t="s">
        <v>45</v>
      </c>
      <c r="I352" s="4"/>
      <c r="J352" s="4"/>
      <c r="K352" s="4">
        <v>204</v>
      </c>
      <c r="L352" s="4">
        <v>13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46937.4</v>
      </c>
      <c r="G353" s="4" t="s">
        <v>46</v>
      </c>
      <c r="H353" s="4" t="s">
        <v>47</v>
      </c>
      <c r="I353" s="4"/>
      <c r="J353" s="4"/>
      <c r="K353" s="4">
        <v>205</v>
      </c>
      <c r="L353" s="4">
        <v>14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46937.4</v>
      </c>
      <c r="X353" s="4">
        <v>1</v>
      </c>
      <c r="Y353" s="4">
        <v>46937.4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48</v>
      </c>
      <c r="H354" s="4" t="s">
        <v>49</v>
      </c>
      <c r="I354" s="4"/>
      <c r="J354" s="4"/>
      <c r="K354" s="4">
        <v>232</v>
      </c>
      <c r="L354" s="4">
        <v>15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46937.4</v>
      </c>
      <c r="G355" s="4" t="s">
        <v>50</v>
      </c>
      <c r="H355" s="4" t="s">
        <v>51</v>
      </c>
      <c r="I355" s="4"/>
      <c r="J355" s="4"/>
      <c r="K355" s="4">
        <v>214</v>
      </c>
      <c r="L355" s="4">
        <v>16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46937.4</v>
      </c>
      <c r="X355" s="4">
        <v>1</v>
      </c>
      <c r="Y355" s="4">
        <v>46937.4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52</v>
      </c>
      <c r="H356" s="4" t="s">
        <v>53</v>
      </c>
      <c r="I356" s="4"/>
      <c r="J356" s="4"/>
      <c r="K356" s="4">
        <v>215</v>
      </c>
      <c r="L356" s="4">
        <v>17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54</v>
      </c>
      <c r="H357" s="4" t="s">
        <v>55</v>
      </c>
      <c r="I357" s="4"/>
      <c r="J357" s="4"/>
      <c r="K357" s="4">
        <v>217</v>
      </c>
      <c r="L357" s="4">
        <v>18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56</v>
      </c>
      <c r="H358" s="4" t="s">
        <v>57</v>
      </c>
      <c r="I358" s="4"/>
      <c r="J358" s="4"/>
      <c r="K358" s="4">
        <v>230</v>
      </c>
      <c r="L358" s="4">
        <v>19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58</v>
      </c>
      <c r="H359" s="4" t="s">
        <v>59</v>
      </c>
      <c r="I359" s="4"/>
      <c r="J359" s="4"/>
      <c r="K359" s="4">
        <v>206</v>
      </c>
      <c r="L359" s="4">
        <v>20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30</v>
      </c>
      <c r="G360" s="4" t="s">
        <v>60</v>
      </c>
      <c r="H360" s="4" t="s">
        <v>61</v>
      </c>
      <c r="I360" s="4"/>
      <c r="J360" s="4"/>
      <c r="K360" s="4">
        <v>207</v>
      </c>
      <c r="L360" s="4">
        <v>21</v>
      </c>
      <c r="M360" s="4">
        <v>3</v>
      </c>
      <c r="N360" s="4" t="s">
        <v>3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30</v>
      </c>
      <c r="X360" s="4">
        <v>1</v>
      </c>
      <c r="Y360" s="4">
        <v>30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62</v>
      </c>
      <c r="H361" s="4" t="s">
        <v>63</v>
      </c>
      <c r="I361" s="4"/>
      <c r="J361" s="4"/>
      <c r="K361" s="4">
        <v>208</v>
      </c>
      <c r="L361" s="4">
        <v>22</v>
      </c>
      <c r="M361" s="4">
        <v>3</v>
      </c>
      <c r="N361" s="4" t="s">
        <v>3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64</v>
      </c>
      <c r="H362" s="4" t="s">
        <v>65</v>
      </c>
      <c r="I362" s="4"/>
      <c r="J362" s="4"/>
      <c r="K362" s="4">
        <v>209</v>
      </c>
      <c r="L362" s="4">
        <v>23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66</v>
      </c>
      <c r="H363" s="4" t="s">
        <v>67</v>
      </c>
      <c r="I363" s="4"/>
      <c r="J363" s="4"/>
      <c r="K363" s="4">
        <v>233</v>
      </c>
      <c r="L363" s="4">
        <v>24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0</v>
      </c>
      <c r="G364" s="4" t="s">
        <v>68</v>
      </c>
      <c r="H364" s="4" t="s">
        <v>69</v>
      </c>
      <c r="I364" s="4"/>
      <c r="J364" s="4"/>
      <c r="K364" s="4">
        <v>210</v>
      </c>
      <c r="L364" s="4">
        <v>25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0</v>
      </c>
      <c r="G365" s="4" t="s">
        <v>70</v>
      </c>
      <c r="H365" s="4" t="s">
        <v>71</v>
      </c>
      <c r="I365" s="4"/>
      <c r="J365" s="4"/>
      <c r="K365" s="4">
        <v>211</v>
      </c>
      <c r="L365" s="4">
        <v>26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46937.4</v>
      </c>
      <c r="G366" s="4" t="s">
        <v>72</v>
      </c>
      <c r="H366" s="4" t="s">
        <v>73</v>
      </c>
      <c r="I366" s="4"/>
      <c r="J366" s="4"/>
      <c r="K366" s="4">
        <v>224</v>
      </c>
      <c r="L366" s="4">
        <v>27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46937.4</v>
      </c>
      <c r="X366" s="4">
        <v>1</v>
      </c>
      <c r="Y366" s="4">
        <v>46937.4</v>
      </c>
      <c r="Z366" s="4"/>
      <c r="AA366" s="4"/>
      <c r="AB366" s="4"/>
    </row>
    <row r="367" spans="1:28" x14ac:dyDescent="0.2">
      <c r="A367" s="4">
        <v>50</v>
      </c>
      <c r="B367" s="4">
        <v>1</v>
      </c>
      <c r="C367" s="4">
        <v>0</v>
      </c>
      <c r="D367" s="4">
        <v>2</v>
      </c>
      <c r="E367" s="4">
        <v>0</v>
      </c>
      <c r="F367" s="4">
        <v>0</v>
      </c>
      <c r="G367" s="4" t="s">
        <v>86</v>
      </c>
      <c r="H367" s="4" t="s">
        <v>87</v>
      </c>
      <c r="I367" s="4"/>
      <c r="J367" s="4"/>
      <c r="K367" s="4">
        <v>212</v>
      </c>
      <c r="L367" s="4">
        <v>28</v>
      </c>
      <c r="M367" s="4">
        <v>0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1</v>
      </c>
      <c r="C368" s="4">
        <v>0</v>
      </c>
      <c r="D368" s="4">
        <v>2</v>
      </c>
      <c r="E368" s="4">
        <v>0</v>
      </c>
      <c r="F368" s="4">
        <f>ROUND(F344,O368)</f>
        <v>0</v>
      </c>
      <c r="G368" s="4" t="s">
        <v>88</v>
      </c>
      <c r="H368" s="4" t="s">
        <v>89</v>
      </c>
      <c r="I368" s="4"/>
      <c r="J368" s="4"/>
      <c r="K368" s="4">
        <v>212</v>
      </c>
      <c r="L368" s="4">
        <v>29</v>
      </c>
      <c r="M368" s="4">
        <v>0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1</v>
      </c>
      <c r="C369" s="4">
        <v>0</v>
      </c>
      <c r="D369" s="4">
        <v>2</v>
      </c>
      <c r="E369" s="4">
        <v>0</v>
      </c>
      <c r="F369" s="4">
        <f>ROUND(F367-F368,O369)</f>
        <v>0</v>
      </c>
      <c r="G369" s="4" t="s">
        <v>90</v>
      </c>
      <c r="H369" s="4" t="s">
        <v>91</v>
      </c>
      <c r="I369" s="4"/>
      <c r="J369" s="4"/>
      <c r="K369" s="4">
        <v>212</v>
      </c>
      <c r="L369" s="4">
        <v>30</v>
      </c>
      <c r="M369" s="4">
        <v>0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1</v>
      </c>
      <c r="C370" s="4">
        <v>0</v>
      </c>
      <c r="D370" s="4">
        <v>2</v>
      </c>
      <c r="E370" s="4">
        <v>0</v>
      </c>
      <c r="F370" s="4">
        <v>0</v>
      </c>
      <c r="G370" s="4" t="s">
        <v>92</v>
      </c>
      <c r="H370" s="4" t="s">
        <v>93</v>
      </c>
      <c r="I370" s="4"/>
      <c r="J370" s="4"/>
      <c r="K370" s="4">
        <v>212</v>
      </c>
      <c r="L370" s="4">
        <v>31</v>
      </c>
      <c r="M370" s="4">
        <v>0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1</v>
      </c>
      <c r="C371" s="4">
        <v>0</v>
      </c>
      <c r="D371" s="4">
        <v>2</v>
      </c>
      <c r="E371" s="4">
        <v>0</v>
      </c>
      <c r="F371" s="4">
        <f>ROUND((F369-F370)*0.9308+F370+F368,O371)</f>
        <v>0</v>
      </c>
      <c r="G371" s="4" t="s">
        <v>94</v>
      </c>
      <c r="H371" s="4" t="s">
        <v>95</v>
      </c>
      <c r="I371" s="4"/>
      <c r="J371" s="4"/>
      <c r="K371" s="4">
        <v>212</v>
      </c>
      <c r="L371" s="4">
        <v>32</v>
      </c>
      <c r="M371" s="4">
        <v>0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1</v>
      </c>
      <c r="C372" s="4">
        <v>0</v>
      </c>
      <c r="D372" s="4">
        <v>2</v>
      </c>
      <c r="E372" s="4">
        <v>0</v>
      </c>
      <c r="F372" s="4">
        <f>ROUND(F371*1.024,O372)</f>
        <v>0</v>
      </c>
      <c r="G372" s="4" t="s">
        <v>96</v>
      </c>
      <c r="H372" s="4" t="s">
        <v>97</v>
      </c>
      <c r="I372" s="4"/>
      <c r="J372" s="4"/>
      <c r="K372" s="4">
        <v>212</v>
      </c>
      <c r="L372" s="4">
        <v>33</v>
      </c>
      <c r="M372" s="4">
        <v>0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1</v>
      </c>
      <c r="C373" s="4">
        <v>0</v>
      </c>
      <c r="D373" s="4">
        <v>2</v>
      </c>
      <c r="E373" s="4">
        <v>0</v>
      </c>
      <c r="F373" s="4">
        <f>ROUND(F372*0.2,O373)</f>
        <v>0</v>
      </c>
      <c r="G373" s="4" t="s">
        <v>98</v>
      </c>
      <c r="H373" s="4" t="s">
        <v>99</v>
      </c>
      <c r="I373" s="4"/>
      <c r="J373" s="4"/>
      <c r="K373" s="4">
        <v>212</v>
      </c>
      <c r="L373" s="4">
        <v>34</v>
      </c>
      <c r="M373" s="4">
        <v>0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1</v>
      </c>
      <c r="C374" s="4">
        <v>0</v>
      </c>
      <c r="D374" s="4">
        <v>2</v>
      </c>
      <c r="E374" s="4">
        <v>213</v>
      </c>
      <c r="F374" s="4">
        <f>ROUND(F372+F373,O374)</f>
        <v>0</v>
      </c>
      <c r="G374" s="4" t="s">
        <v>100</v>
      </c>
      <c r="H374" s="4" t="s">
        <v>101</v>
      </c>
      <c r="I374" s="4"/>
      <c r="J374" s="4"/>
      <c r="K374" s="4">
        <v>212</v>
      </c>
      <c r="L374" s="4">
        <v>35</v>
      </c>
      <c r="M374" s="4">
        <v>0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6" spans="1:28" x14ac:dyDescent="0.2">
      <c r="A376" s="5">
        <v>61</v>
      </c>
      <c r="B376" s="5"/>
      <c r="C376" s="5"/>
      <c r="D376" s="5"/>
      <c r="E376" s="5"/>
      <c r="F376" s="5">
        <v>10</v>
      </c>
      <c r="G376" s="5" t="s">
        <v>102</v>
      </c>
      <c r="H376" s="5" t="s">
        <v>103</v>
      </c>
    </row>
    <row r="377" spans="1:28" x14ac:dyDescent="0.2">
      <c r="A377" s="5">
        <v>61</v>
      </c>
      <c r="B377" s="5"/>
      <c r="C377" s="5"/>
      <c r="D377" s="5"/>
      <c r="E377" s="5"/>
      <c r="F377" s="5">
        <v>1900</v>
      </c>
      <c r="G377" s="5" t="s">
        <v>104</v>
      </c>
      <c r="H377" s="5" t="s">
        <v>105</v>
      </c>
    </row>
    <row r="378" spans="1:28" x14ac:dyDescent="0.2">
      <c r="A378" s="5">
        <v>61</v>
      </c>
      <c r="B378" s="5"/>
      <c r="C378" s="5"/>
      <c r="D378" s="5"/>
      <c r="E378" s="5"/>
      <c r="F378" s="5">
        <v>1800</v>
      </c>
      <c r="G378" s="5" t="s">
        <v>106</v>
      </c>
      <c r="H378" s="5" t="s">
        <v>105</v>
      </c>
    </row>
    <row r="379" spans="1:28" x14ac:dyDescent="0.2">
      <c r="A379" s="5">
        <v>61</v>
      </c>
      <c r="B379" s="5"/>
      <c r="C379" s="5"/>
      <c r="D379" s="5"/>
      <c r="E379" s="5"/>
      <c r="F379" s="5">
        <v>2</v>
      </c>
      <c r="G379" s="5" t="s">
        <v>107</v>
      </c>
      <c r="H379" s="5" t="s">
        <v>108</v>
      </c>
    </row>
    <row r="380" spans="1:28" x14ac:dyDescent="0.2">
      <c r="A380" s="5">
        <v>61</v>
      </c>
      <c r="B380" s="5"/>
      <c r="C380" s="5"/>
      <c r="D380" s="5"/>
      <c r="E380" s="5"/>
      <c r="F380" s="5">
        <v>10</v>
      </c>
      <c r="G380" s="5" t="s">
        <v>109</v>
      </c>
      <c r="H380" s="5" t="s">
        <v>109</v>
      </c>
    </row>
    <row r="381" spans="1:28" x14ac:dyDescent="0.2">
      <c r="A381" s="5">
        <v>61</v>
      </c>
      <c r="B381" s="5"/>
      <c r="C381" s="5"/>
      <c r="D381" s="5"/>
      <c r="E381" s="5"/>
      <c r="F381" s="5">
        <v>3</v>
      </c>
      <c r="G381" s="5" t="s">
        <v>110</v>
      </c>
      <c r="H381" s="5" t="s">
        <v>111</v>
      </c>
    </row>
    <row r="382" spans="1:28" x14ac:dyDescent="0.2">
      <c r="A382" s="5">
        <v>61</v>
      </c>
      <c r="B382" s="5"/>
      <c r="C382" s="5"/>
      <c r="D382" s="5"/>
      <c r="E382" s="5"/>
      <c r="F382" s="5">
        <v>2400</v>
      </c>
      <c r="G382" s="5" t="s">
        <v>112</v>
      </c>
      <c r="H382" s="5" t="s">
        <v>113</v>
      </c>
    </row>
    <row r="383" spans="1:28" x14ac:dyDescent="0.2">
      <c r="A383" s="5">
        <v>61</v>
      </c>
      <c r="B383" s="5"/>
      <c r="C383" s="5"/>
      <c r="D383" s="5"/>
      <c r="E383" s="5"/>
      <c r="F383" s="5">
        <v>0</v>
      </c>
      <c r="G383" s="5" t="s">
        <v>114</v>
      </c>
      <c r="H383" s="5" t="s">
        <v>115</v>
      </c>
    </row>
    <row r="384" spans="1:28" x14ac:dyDescent="0.2">
      <c r="A384" s="5">
        <v>61</v>
      </c>
      <c r="B384" s="5"/>
      <c r="C384" s="5"/>
      <c r="D384" s="5"/>
      <c r="E384" s="5"/>
      <c r="F384" s="5">
        <v>12</v>
      </c>
      <c r="G384" s="5" t="s">
        <v>116</v>
      </c>
      <c r="H384" s="5" t="s">
        <v>115</v>
      </c>
    </row>
    <row r="385" spans="1:16" x14ac:dyDescent="0.2">
      <c r="A385" s="5">
        <v>61</v>
      </c>
      <c r="B385" s="5"/>
      <c r="C385" s="5"/>
      <c r="D385" s="5"/>
      <c r="E385" s="5"/>
      <c r="F385" s="5">
        <v>0</v>
      </c>
      <c r="G385" s="5" t="s">
        <v>117</v>
      </c>
      <c r="H385" s="5" t="s">
        <v>115</v>
      </c>
    </row>
    <row r="386" spans="1:16" x14ac:dyDescent="0.2">
      <c r="A386" s="5">
        <v>61</v>
      </c>
      <c r="B386" s="5"/>
      <c r="C386" s="5"/>
      <c r="D386" s="5"/>
      <c r="E386" s="5"/>
      <c r="F386" s="5">
        <v>0</v>
      </c>
      <c r="G386" s="5" t="s">
        <v>118</v>
      </c>
      <c r="H386" s="5" t="s">
        <v>115</v>
      </c>
    </row>
    <row r="387" spans="1:16" x14ac:dyDescent="0.2">
      <c r="A387" s="5">
        <v>61</v>
      </c>
      <c r="B387" s="5"/>
      <c r="C387" s="5"/>
      <c r="D387" s="5"/>
      <c r="E387" s="5"/>
      <c r="F387" s="5">
        <v>2</v>
      </c>
      <c r="G387" s="5" t="s">
        <v>119</v>
      </c>
      <c r="H387" s="5" t="s">
        <v>115</v>
      </c>
    </row>
    <row r="388" spans="1:16" x14ac:dyDescent="0.2">
      <c r="A388" s="5">
        <v>61</v>
      </c>
      <c r="B388" s="5"/>
      <c r="C388" s="5"/>
      <c r="D388" s="5"/>
      <c r="E388" s="5"/>
      <c r="F388" s="5">
        <v>6</v>
      </c>
      <c r="G388" s="5" t="s">
        <v>120</v>
      </c>
      <c r="H388" s="5" t="s">
        <v>115</v>
      </c>
    </row>
    <row r="389" spans="1:16" x14ac:dyDescent="0.2">
      <c r="A389" s="5">
        <v>61</v>
      </c>
      <c r="B389" s="5"/>
      <c r="C389" s="5"/>
      <c r="D389" s="5"/>
      <c r="E389" s="5"/>
      <c r="F389" s="5">
        <v>12</v>
      </c>
      <c r="G389" s="5" t="s">
        <v>121</v>
      </c>
      <c r="H389" s="5" t="s">
        <v>121</v>
      </c>
    </row>
    <row r="392" spans="1:16" x14ac:dyDescent="0.2">
      <c r="A392">
        <v>70</v>
      </c>
      <c r="B392">
        <v>1</v>
      </c>
      <c r="D392">
        <v>1</v>
      </c>
      <c r="E392" t="s">
        <v>122</v>
      </c>
      <c r="F392" t="s">
        <v>123</v>
      </c>
      <c r="G392">
        <v>0</v>
      </c>
      <c r="H392">
        <v>0</v>
      </c>
      <c r="I392" t="s">
        <v>3</v>
      </c>
      <c r="J392">
        <v>1</v>
      </c>
      <c r="K392">
        <v>0</v>
      </c>
      <c r="L392" t="s">
        <v>3</v>
      </c>
      <c r="M392" t="s">
        <v>3</v>
      </c>
      <c r="N392">
        <v>0</v>
      </c>
      <c r="P392" t="s">
        <v>124</v>
      </c>
    </row>
    <row r="393" spans="1:16" x14ac:dyDescent="0.2">
      <c r="A393">
        <v>70</v>
      </c>
      <c r="B393">
        <v>1</v>
      </c>
      <c r="D393">
        <v>2</v>
      </c>
      <c r="E393" t="s">
        <v>125</v>
      </c>
      <c r="F393" t="s">
        <v>126</v>
      </c>
      <c r="G393">
        <v>0</v>
      </c>
      <c r="H393">
        <v>0</v>
      </c>
      <c r="I393" t="s">
        <v>3</v>
      </c>
      <c r="J393">
        <v>1</v>
      </c>
      <c r="K393">
        <v>0</v>
      </c>
      <c r="L393" t="s">
        <v>3</v>
      </c>
      <c r="M393" t="s">
        <v>3</v>
      </c>
      <c r="N393">
        <v>0</v>
      </c>
      <c r="P393" t="s">
        <v>127</v>
      </c>
    </row>
    <row r="394" spans="1:16" x14ac:dyDescent="0.2">
      <c r="A394">
        <v>70</v>
      </c>
      <c r="B394">
        <v>1</v>
      </c>
      <c r="D394">
        <v>3</v>
      </c>
      <c r="E394" t="s">
        <v>128</v>
      </c>
      <c r="F394" t="s">
        <v>129</v>
      </c>
      <c r="G394">
        <v>1</v>
      </c>
      <c r="H394">
        <v>0</v>
      </c>
      <c r="I394" t="s">
        <v>3</v>
      </c>
      <c r="J394">
        <v>1</v>
      </c>
      <c r="K394">
        <v>0</v>
      </c>
      <c r="L394" t="s">
        <v>3</v>
      </c>
      <c r="M394" t="s">
        <v>3</v>
      </c>
      <c r="N394">
        <v>0</v>
      </c>
      <c r="P394" t="s">
        <v>130</v>
      </c>
    </row>
    <row r="395" spans="1:16" x14ac:dyDescent="0.2">
      <c r="A395">
        <v>70</v>
      </c>
      <c r="B395">
        <v>1</v>
      </c>
      <c r="D395">
        <v>4</v>
      </c>
      <c r="E395" t="s">
        <v>131</v>
      </c>
      <c r="F395" t="s">
        <v>132</v>
      </c>
      <c r="G395">
        <v>0</v>
      </c>
      <c r="H395">
        <v>0</v>
      </c>
      <c r="I395" t="s">
        <v>133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134</v>
      </c>
    </row>
    <row r="396" spans="1:16" x14ac:dyDescent="0.2">
      <c r="A396">
        <v>70</v>
      </c>
      <c r="B396">
        <v>1</v>
      </c>
      <c r="D396">
        <v>5</v>
      </c>
      <c r="E396" t="s">
        <v>135</v>
      </c>
      <c r="F396" t="s">
        <v>136</v>
      </c>
      <c r="G396">
        <v>0</v>
      </c>
      <c r="H396">
        <v>0</v>
      </c>
      <c r="I396" t="s">
        <v>137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138</v>
      </c>
    </row>
    <row r="397" spans="1:16" x14ac:dyDescent="0.2">
      <c r="A397">
        <v>70</v>
      </c>
      <c r="B397">
        <v>1</v>
      </c>
      <c r="D397">
        <v>6</v>
      </c>
      <c r="E397" t="s">
        <v>139</v>
      </c>
      <c r="F397" t="s">
        <v>140</v>
      </c>
      <c r="G397">
        <v>0</v>
      </c>
      <c r="H397">
        <v>0</v>
      </c>
      <c r="I397" t="s">
        <v>141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142</v>
      </c>
    </row>
    <row r="398" spans="1:16" x14ac:dyDescent="0.2">
      <c r="A398">
        <v>70</v>
      </c>
      <c r="B398">
        <v>1</v>
      </c>
      <c r="D398">
        <v>7</v>
      </c>
      <c r="E398" t="s">
        <v>143</v>
      </c>
      <c r="F398" t="s">
        <v>144</v>
      </c>
      <c r="G398">
        <v>0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145</v>
      </c>
    </row>
    <row r="399" spans="1:16" x14ac:dyDescent="0.2">
      <c r="A399">
        <v>70</v>
      </c>
      <c r="B399">
        <v>1</v>
      </c>
      <c r="D399">
        <v>8</v>
      </c>
      <c r="E399" t="s">
        <v>146</v>
      </c>
      <c r="F399" t="s">
        <v>147</v>
      </c>
      <c r="G399">
        <v>0</v>
      </c>
      <c r="H399">
        <v>0</v>
      </c>
      <c r="I399" t="s">
        <v>148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149</v>
      </c>
    </row>
    <row r="400" spans="1:16" x14ac:dyDescent="0.2">
      <c r="A400">
        <v>70</v>
      </c>
      <c r="B400">
        <v>1</v>
      </c>
      <c r="D400">
        <v>9</v>
      </c>
      <c r="E400" t="s">
        <v>150</v>
      </c>
      <c r="F400" t="s">
        <v>151</v>
      </c>
      <c r="G400">
        <v>0</v>
      </c>
      <c r="H400">
        <v>0</v>
      </c>
      <c r="I400" t="s">
        <v>152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153</v>
      </c>
    </row>
    <row r="401" spans="1:16" x14ac:dyDescent="0.2">
      <c r="A401">
        <v>70</v>
      </c>
      <c r="B401">
        <v>1</v>
      </c>
      <c r="D401">
        <v>10</v>
      </c>
      <c r="E401" t="s">
        <v>154</v>
      </c>
      <c r="F401" t="s">
        <v>155</v>
      </c>
      <c r="G401">
        <v>0</v>
      </c>
      <c r="H401">
        <v>0</v>
      </c>
      <c r="I401" t="s">
        <v>156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157</v>
      </c>
    </row>
    <row r="402" spans="1:16" x14ac:dyDescent="0.2">
      <c r="A402">
        <v>70</v>
      </c>
      <c r="B402">
        <v>1</v>
      </c>
      <c r="D402">
        <v>11</v>
      </c>
      <c r="E402" t="s">
        <v>158</v>
      </c>
      <c r="F402" t="s">
        <v>159</v>
      </c>
      <c r="G402">
        <v>0</v>
      </c>
      <c r="H402">
        <v>0</v>
      </c>
      <c r="I402" t="s">
        <v>160</v>
      </c>
      <c r="J402">
        <v>0</v>
      </c>
      <c r="K402">
        <v>0</v>
      </c>
      <c r="L402" t="s">
        <v>3</v>
      </c>
      <c r="M402" t="s">
        <v>3</v>
      </c>
      <c r="N402">
        <v>0</v>
      </c>
      <c r="P402" t="s">
        <v>161</v>
      </c>
    </row>
    <row r="403" spans="1:16" x14ac:dyDescent="0.2">
      <c r="A403">
        <v>70</v>
      </c>
      <c r="B403">
        <v>1</v>
      </c>
      <c r="D403">
        <v>1</v>
      </c>
      <c r="E403" t="s">
        <v>162</v>
      </c>
      <c r="F403" t="s">
        <v>163</v>
      </c>
      <c r="G403">
        <v>0.9</v>
      </c>
      <c r="H403">
        <v>1</v>
      </c>
      <c r="I403" t="s">
        <v>164</v>
      </c>
      <c r="J403">
        <v>0</v>
      </c>
      <c r="K403">
        <v>0</v>
      </c>
      <c r="L403" t="s">
        <v>3</v>
      </c>
      <c r="M403" t="s">
        <v>3</v>
      </c>
      <c r="N403">
        <v>0</v>
      </c>
      <c r="P403" t="s">
        <v>3</v>
      </c>
    </row>
    <row r="404" spans="1:16" x14ac:dyDescent="0.2">
      <c r="A404">
        <v>70</v>
      </c>
      <c r="B404">
        <v>1</v>
      </c>
      <c r="D404">
        <v>2</v>
      </c>
      <c r="E404" t="s">
        <v>165</v>
      </c>
      <c r="F404" t="s">
        <v>166</v>
      </c>
      <c r="G404">
        <v>0.85</v>
      </c>
      <c r="H404">
        <v>1</v>
      </c>
      <c r="I404" t="s">
        <v>167</v>
      </c>
      <c r="J404">
        <v>0</v>
      </c>
      <c r="K404">
        <v>0</v>
      </c>
      <c r="L404" t="s">
        <v>3</v>
      </c>
      <c r="M404" t="s">
        <v>3</v>
      </c>
      <c r="N404">
        <v>0</v>
      </c>
      <c r="P404" t="s">
        <v>3</v>
      </c>
    </row>
    <row r="405" spans="1:16" x14ac:dyDescent="0.2">
      <c r="A405">
        <v>70</v>
      </c>
      <c r="B405">
        <v>1</v>
      </c>
      <c r="D405">
        <v>3</v>
      </c>
      <c r="E405" t="s">
        <v>168</v>
      </c>
      <c r="F405" t="s">
        <v>169</v>
      </c>
      <c r="G405">
        <v>1</v>
      </c>
      <c r="H405">
        <v>0.85</v>
      </c>
      <c r="I405" t="s">
        <v>170</v>
      </c>
      <c r="J405">
        <v>0</v>
      </c>
      <c r="K405">
        <v>0</v>
      </c>
      <c r="L405" t="s">
        <v>3</v>
      </c>
      <c r="M405" t="s">
        <v>3</v>
      </c>
      <c r="N405">
        <v>0</v>
      </c>
      <c r="P405" t="s">
        <v>3</v>
      </c>
    </row>
    <row r="406" spans="1:16" x14ac:dyDescent="0.2">
      <c r="A406">
        <v>70</v>
      </c>
      <c r="B406">
        <v>1</v>
      </c>
      <c r="D406">
        <v>4</v>
      </c>
      <c r="E406" t="s">
        <v>171</v>
      </c>
      <c r="F406" t="s">
        <v>172</v>
      </c>
      <c r="G406">
        <v>1</v>
      </c>
      <c r="H406">
        <v>0</v>
      </c>
      <c r="I406" t="s">
        <v>3</v>
      </c>
      <c r="J406">
        <v>0</v>
      </c>
      <c r="K406">
        <v>0</v>
      </c>
      <c r="L406" t="s">
        <v>3</v>
      </c>
      <c r="M406" t="s">
        <v>3</v>
      </c>
      <c r="N406">
        <v>0</v>
      </c>
      <c r="P406" t="s">
        <v>3</v>
      </c>
    </row>
    <row r="407" spans="1:16" x14ac:dyDescent="0.2">
      <c r="A407">
        <v>70</v>
      </c>
      <c r="B407">
        <v>1</v>
      </c>
      <c r="D407">
        <v>5</v>
      </c>
      <c r="E407" t="s">
        <v>173</v>
      </c>
      <c r="F407" t="s">
        <v>174</v>
      </c>
      <c r="G407">
        <v>1</v>
      </c>
      <c r="H407">
        <v>0.8</v>
      </c>
      <c r="I407" t="s">
        <v>175</v>
      </c>
      <c r="J407">
        <v>0</v>
      </c>
      <c r="K407">
        <v>0</v>
      </c>
      <c r="L407" t="s">
        <v>3</v>
      </c>
      <c r="M407" t="s">
        <v>3</v>
      </c>
      <c r="N407">
        <v>0</v>
      </c>
      <c r="P407" t="s">
        <v>3</v>
      </c>
    </row>
    <row r="408" spans="1:16" x14ac:dyDescent="0.2">
      <c r="A408">
        <v>70</v>
      </c>
      <c r="B408">
        <v>1</v>
      </c>
      <c r="D408">
        <v>6</v>
      </c>
      <c r="E408" t="s">
        <v>176</v>
      </c>
      <c r="F408" t="s">
        <v>177</v>
      </c>
      <c r="G408">
        <v>1</v>
      </c>
      <c r="H408">
        <v>0</v>
      </c>
      <c r="I408" t="s">
        <v>3</v>
      </c>
      <c r="J408">
        <v>0</v>
      </c>
      <c r="K408">
        <v>0</v>
      </c>
      <c r="L408" t="s">
        <v>3</v>
      </c>
      <c r="M408" t="s">
        <v>3</v>
      </c>
      <c r="N408">
        <v>0</v>
      </c>
      <c r="P408" t="s">
        <v>3</v>
      </c>
    </row>
    <row r="409" spans="1:16" x14ac:dyDescent="0.2">
      <c r="A409">
        <v>70</v>
      </c>
      <c r="B409">
        <v>1</v>
      </c>
      <c r="D409">
        <v>7</v>
      </c>
      <c r="E409" t="s">
        <v>178</v>
      </c>
      <c r="F409" t="s">
        <v>179</v>
      </c>
      <c r="G409">
        <v>1</v>
      </c>
      <c r="H409">
        <v>0</v>
      </c>
      <c r="I409" t="s">
        <v>3</v>
      </c>
      <c r="J409">
        <v>0</v>
      </c>
      <c r="K409">
        <v>0</v>
      </c>
      <c r="L409" t="s">
        <v>3</v>
      </c>
      <c r="M409" t="s">
        <v>3</v>
      </c>
      <c r="N409">
        <v>0</v>
      </c>
      <c r="P409" t="s">
        <v>3</v>
      </c>
    </row>
    <row r="410" spans="1:16" x14ac:dyDescent="0.2">
      <c r="A410">
        <v>70</v>
      </c>
      <c r="B410">
        <v>1</v>
      </c>
      <c r="D410">
        <v>8</v>
      </c>
      <c r="E410" t="s">
        <v>180</v>
      </c>
      <c r="F410" t="s">
        <v>181</v>
      </c>
      <c r="G410">
        <v>0.7</v>
      </c>
      <c r="H410">
        <v>0</v>
      </c>
      <c r="I410" t="s">
        <v>3</v>
      </c>
      <c r="J410">
        <v>0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16" x14ac:dyDescent="0.2">
      <c r="A411">
        <v>70</v>
      </c>
      <c r="B411">
        <v>1</v>
      </c>
      <c r="D411">
        <v>9</v>
      </c>
      <c r="E411" t="s">
        <v>182</v>
      </c>
      <c r="F411" t="s">
        <v>183</v>
      </c>
      <c r="G411">
        <v>0.9</v>
      </c>
      <c r="H411">
        <v>0</v>
      </c>
      <c r="I411" t="s">
        <v>3</v>
      </c>
      <c r="J411">
        <v>0</v>
      </c>
      <c r="K411">
        <v>0</v>
      </c>
      <c r="L411" t="s">
        <v>3</v>
      </c>
      <c r="M411" t="s">
        <v>3</v>
      </c>
      <c r="N411">
        <v>0</v>
      </c>
      <c r="P411" t="s">
        <v>3</v>
      </c>
    </row>
    <row r="412" spans="1:16" x14ac:dyDescent="0.2">
      <c r="A412">
        <v>70</v>
      </c>
      <c r="B412">
        <v>1</v>
      </c>
      <c r="D412">
        <v>10</v>
      </c>
      <c r="E412" t="s">
        <v>184</v>
      </c>
      <c r="F412" t="s">
        <v>185</v>
      </c>
      <c r="G412">
        <v>0.6</v>
      </c>
      <c r="H412">
        <v>0</v>
      </c>
      <c r="I412" t="s">
        <v>3</v>
      </c>
      <c r="J412">
        <v>0</v>
      </c>
      <c r="K412">
        <v>0</v>
      </c>
      <c r="L412" t="s">
        <v>3</v>
      </c>
      <c r="M412" t="s">
        <v>3</v>
      </c>
      <c r="N412">
        <v>0</v>
      </c>
      <c r="P412" t="s">
        <v>3</v>
      </c>
    </row>
    <row r="413" spans="1:16" x14ac:dyDescent="0.2">
      <c r="A413">
        <v>70</v>
      </c>
      <c r="B413">
        <v>1</v>
      </c>
      <c r="D413">
        <v>11</v>
      </c>
      <c r="E413" t="s">
        <v>186</v>
      </c>
      <c r="F413" t="s">
        <v>187</v>
      </c>
      <c r="G413">
        <v>1.2</v>
      </c>
      <c r="H413">
        <v>0</v>
      </c>
      <c r="I413" t="s">
        <v>3</v>
      </c>
      <c r="J413">
        <v>0</v>
      </c>
      <c r="K413">
        <v>0</v>
      </c>
      <c r="L413" t="s">
        <v>3</v>
      </c>
      <c r="M413" t="s">
        <v>3</v>
      </c>
      <c r="N413">
        <v>0</v>
      </c>
      <c r="P413" t="s">
        <v>3</v>
      </c>
    </row>
    <row r="414" spans="1:16" x14ac:dyDescent="0.2">
      <c r="A414">
        <v>70</v>
      </c>
      <c r="B414">
        <v>1</v>
      </c>
      <c r="D414">
        <v>12</v>
      </c>
      <c r="E414" t="s">
        <v>188</v>
      </c>
      <c r="F414" t="s">
        <v>189</v>
      </c>
      <c r="G414">
        <v>0</v>
      </c>
      <c r="H414">
        <v>0</v>
      </c>
      <c r="I414" t="s">
        <v>3</v>
      </c>
      <c r="J414">
        <v>0</v>
      </c>
      <c r="K414">
        <v>0</v>
      </c>
      <c r="L414" t="s">
        <v>3</v>
      </c>
      <c r="M414" t="s">
        <v>3</v>
      </c>
      <c r="N414">
        <v>0</v>
      </c>
      <c r="P414" t="s">
        <v>3</v>
      </c>
    </row>
    <row r="416" spans="1:16" x14ac:dyDescent="0.2">
      <c r="A416">
        <v>-1</v>
      </c>
    </row>
    <row r="418" spans="1:15" x14ac:dyDescent="0.2">
      <c r="A418" s="3">
        <v>75</v>
      </c>
      <c r="B418" s="3" t="s">
        <v>190</v>
      </c>
      <c r="C418" s="3">
        <v>2000</v>
      </c>
      <c r="D418" s="3">
        <v>0</v>
      </c>
      <c r="E418" s="3">
        <v>1</v>
      </c>
      <c r="F418" s="3"/>
      <c r="G418" s="3">
        <v>0</v>
      </c>
      <c r="H418" s="3">
        <v>1</v>
      </c>
      <c r="I418" s="3">
        <v>0</v>
      </c>
      <c r="J418" s="3">
        <v>1</v>
      </c>
      <c r="K418" s="3">
        <v>0</v>
      </c>
      <c r="L418" s="3">
        <v>0</v>
      </c>
      <c r="M418" s="3">
        <v>0</v>
      </c>
      <c r="N418" s="3">
        <v>282544909</v>
      </c>
      <c r="O418" s="3">
        <v>1</v>
      </c>
    </row>
    <row r="422" spans="1:15" x14ac:dyDescent="0.2">
      <c r="A422">
        <v>65</v>
      </c>
      <c r="C422">
        <v>1</v>
      </c>
      <c r="D422">
        <v>0</v>
      </c>
      <c r="E42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3</v>
      </c>
      <c r="CB12" s="1" t="s">
        <v>3</v>
      </c>
      <c r="CC12" s="1" t="s">
        <v>3</v>
      </c>
      <c r="CD12" s="1" t="s">
        <v>3</v>
      </c>
      <c r="CE12" s="1" t="s">
        <v>8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282544909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9</v>
      </c>
      <c r="D16" s="6" t="s">
        <v>10</v>
      </c>
      <c r="E16" s="7">
        <f>ROUND((Source!F325)/1000,2)</f>
        <v>46.94</v>
      </c>
      <c r="F16" s="7">
        <f>ROUND((Source!F326)/1000,2)</f>
        <v>0</v>
      </c>
      <c r="G16" s="7">
        <f>ROUND((Source!F317)/1000,2)</f>
        <v>0</v>
      </c>
      <c r="H16" s="7">
        <f>ROUND((Source!F327)/1000+(Source!F328)/1000,2)</f>
        <v>0</v>
      </c>
      <c r="I16" s="7">
        <f>E16+F16+G16+H16</f>
        <v>46.94</v>
      </c>
      <c r="J16" s="7">
        <f>ROUND((Source!F323+Source!F322)/1000,2)</f>
        <v>46.94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46937.4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46937.4</v>
      </c>
      <c r="BB16" s="7">
        <v>46937.4</v>
      </c>
      <c r="BC16" s="7">
        <v>0</v>
      </c>
      <c r="BD16" s="7">
        <v>0</v>
      </c>
      <c r="BE16" s="7">
        <v>0</v>
      </c>
      <c r="BF16" s="7">
        <v>30</v>
      </c>
      <c r="BG16" s="7">
        <v>0</v>
      </c>
      <c r="BH16" s="7">
        <v>0</v>
      </c>
      <c r="BI16" s="7">
        <v>0</v>
      </c>
      <c r="BJ16" s="7">
        <v>0</v>
      </c>
      <c r="BK16" s="7">
        <v>46937.4</v>
      </c>
    </row>
    <row r="18" spans="1:19" x14ac:dyDescent="0.2">
      <c r="A18">
        <v>51</v>
      </c>
      <c r="E18" s="5">
        <f>SUMIF(A16:A17,3,E16:E17)</f>
        <v>46.94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46.94</v>
      </c>
      <c r="J18" s="5">
        <f>SUMIF(A16:A17,3,J16:J17)</f>
        <v>46.94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46937.4</v>
      </c>
      <c r="G20" s="4" t="s">
        <v>20</v>
      </c>
      <c r="H20" s="4" t="s">
        <v>21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22</v>
      </c>
      <c r="H21" s="4" t="s">
        <v>23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24</v>
      </c>
      <c r="H22" s="4" t="s">
        <v>25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26</v>
      </c>
      <c r="H23" s="4" t="s">
        <v>27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28</v>
      </c>
      <c r="H24" s="4" t="s">
        <v>29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30</v>
      </c>
      <c r="H25" s="4" t="s">
        <v>31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32</v>
      </c>
      <c r="H26" s="4" t="s">
        <v>33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34</v>
      </c>
      <c r="H27" s="4" t="s">
        <v>35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36</v>
      </c>
      <c r="H28" s="4" t="s">
        <v>37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38</v>
      </c>
      <c r="H29" s="4" t="s">
        <v>39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40</v>
      </c>
      <c r="H30" s="4" t="s">
        <v>41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42</v>
      </c>
      <c r="H31" s="4" t="s">
        <v>43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44</v>
      </c>
      <c r="H32" s="4" t="s">
        <v>45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46937.4</v>
      </c>
      <c r="G33" s="4" t="s">
        <v>46</v>
      </c>
      <c r="H33" s="4" t="s">
        <v>47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48</v>
      </c>
      <c r="H34" s="4" t="s">
        <v>49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46937.4</v>
      </c>
      <c r="G35" s="4" t="s">
        <v>50</v>
      </c>
      <c r="H35" s="4" t="s">
        <v>51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52</v>
      </c>
      <c r="H36" s="4" t="s">
        <v>53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54</v>
      </c>
      <c r="H37" s="4" t="s">
        <v>55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56</v>
      </c>
      <c r="H38" s="4" t="s">
        <v>57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58</v>
      </c>
      <c r="H39" s="4" t="s">
        <v>59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</v>
      </c>
      <c r="G40" s="4" t="s">
        <v>60</v>
      </c>
      <c r="H40" s="4" t="s">
        <v>61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62</v>
      </c>
      <c r="H41" s="4" t="s">
        <v>63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64</v>
      </c>
      <c r="H42" s="4" t="s">
        <v>65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66</v>
      </c>
      <c r="H43" s="4" t="s">
        <v>67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68</v>
      </c>
      <c r="H44" s="4" t="s">
        <v>69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70</v>
      </c>
      <c r="H45" s="4" t="s">
        <v>71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46937.4</v>
      </c>
      <c r="G46" s="4" t="s">
        <v>72</v>
      </c>
      <c r="H46" s="4" t="s">
        <v>73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86</v>
      </c>
      <c r="H47" s="4" t="s">
        <v>87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88</v>
      </c>
      <c r="H48" s="4" t="s">
        <v>89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90</v>
      </c>
      <c r="H49" s="4" t="s">
        <v>91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16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92</v>
      </c>
      <c r="H50" s="4" t="s">
        <v>93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16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0</v>
      </c>
      <c r="G51" s="4" t="s">
        <v>94</v>
      </c>
      <c r="H51" s="4" t="s">
        <v>95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16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0</v>
      </c>
      <c r="G52" s="4" t="s">
        <v>96</v>
      </c>
      <c r="H52" s="4" t="s">
        <v>97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16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0</v>
      </c>
      <c r="G53" s="4" t="s">
        <v>98</v>
      </c>
      <c r="H53" s="4" t="s">
        <v>99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16" x14ac:dyDescent="0.2">
      <c r="A54" s="4">
        <v>50</v>
      </c>
      <c r="B54" s="4">
        <v>1</v>
      </c>
      <c r="C54" s="4">
        <v>0</v>
      </c>
      <c r="D54" s="4">
        <v>2</v>
      </c>
      <c r="E54" s="4">
        <v>213</v>
      </c>
      <c r="F54" s="4">
        <v>0</v>
      </c>
      <c r="G54" s="4" t="s">
        <v>100</v>
      </c>
      <c r="H54" s="4" t="s">
        <v>101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16" x14ac:dyDescent="0.2">
      <c r="A56">
        <v>-1</v>
      </c>
    </row>
    <row r="59" spans="1:16" x14ac:dyDescent="0.2">
      <c r="A59" s="3">
        <v>75</v>
      </c>
      <c r="B59" s="3" t="s">
        <v>190</v>
      </c>
      <c r="C59" s="3">
        <v>2000</v>
      </c>
      <c r="D59" s="3">
        <v>0</v>
      </c>
      <c r="E59" s="3">
        <v>1</v>
      </c>
      <c r="F59" s="3"/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282544909</v>
      </c>
      <c r="O59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282544909</v>
      </c>
      <c r="C1">
        <v>282545436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1369</v>
      </c>
      <c r="N1">
        <v>1013</v>
      </c>
      <c r="O1" t="s">
        <v>194</v>
      </c>
      <c r="P1" t="s">
        <v>194</v>
      </c>
      <c r="Q1">
        <v>1</v>
      </c>
      <c r="W1">
        <v>0</v>
      </c>
      <c r="X1">
        <v>-1291544074</v>
      </c>
      <c r="Y1">
        <f t="shared" ref="Y1:Y6" si="0">AT1</f>
        <v>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0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</v>
      </c>
      <c r="AU1" t="s">
        <v>3</v>
      </c>
      <c r="AV1">
        <v>1</v>
      </c>
      <c r="AW1">
        <v>2</v>
      </c>
      <c r="AX1">
        <v>282545438</v>
      </c>
      <c r="AY1">
        <v>2</v>
      </c>
      <c r="AZ1">
        <v>137216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5</v>
      </c>
      <c r="CW1">
        <v>0</v>
      </c>
      <c r="CX1">
        <f>ROUND(Y1*Source!I32,9)</f>
        <v>5</v>
      </c>
      <c r="CY1">
        <f t="shared" ref="CY1:CY6" si="1">AD1</f>
        <v>0</v>
      </c>
      <c r="CZ1">
        <f t="shared" ref="CZ1:CZ6" si="2">AH1</f>
        <v>0</v>
      </c>
      <c r="DA1">
        <f t="shared" ref="DA1:DA6" si="3">AL1</f>
        <v>1</v>
      </c>
      <c r="DB1">
        <f t="shared" ref="DB1:DB6" si="4">ROUND(ROUND(AT1*CZ1,2),6)</f>
        <v>0</v>
      </c>
      <c r="DC1">
        <f t="shared" ref="DC1:DC6" si="5">ROUND(ROUND(AT1*AG1,2),6)</f>
        <v>0</v>
      </c>
      <c r="DD1" t="s">
        <v>3</v>
      </c>
      <c r="DE1" t="s">
        <v>3</v>
      </c>
      <c r="DF1">
        <f t="shared" ref="DF1:DF6" si="6">ROUND(ROUND(AE1,2)*CX1,2)</f>
        <v>0</v>
      </c>
      <c r="DG1">
        <f t="shared" ref="DG1:DG6" si="7">ROUND(ROUND(AF1,2)*CX1,2)</f>
        <v>0</v>
      </c>
      <c r="DH1">
        <f t="shared" ref="DH1:DH6" si="8">ROUND(ROUND(AG1,2)*CX1,2)</f>
        <v>0</v>
      </c>
      <c r="DI1">
        <f t="shared" ref="DI1:DI6" si="9">ROUND(ROUND(AH1,2)*CX1,2)</f>
        <v>0</v>
      </c>
      <c r="DJ1">
        <f t="shared" ref="DJ1:DJ6" si="10">DI1</f>
        <v>0</v>
      </c>
      <c r="DK1">
        <v>2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ROW(Source!A68)</f>
        <v>68</v>
      </c>
      <c r="B2">
        <v>282544909</v>
      </c>
      <c r="C2">
        <v>282545439</v>
      </c>
      <c r="D2">
        <v>102312553</v>
      </c>
      <c r="E2">
        <v>1</v>
      </c>
      <c r="F2">
        <v>1</v>
      </c>
      <c r="G2">
        <v>1</v>
      </c>
      <c r="H2">
        <v>1</v>
      </c>
      <c r="I2" t="s">
        <v>192</v>
      </c>
      <c r="J2" t="s">
        <v>3</v>
      </c>
      <c r="K2" t="s">
        <v>193</v>
      </c>
      <c r="L2">
        <v>1369</v>
      </c>
      <c r="N2">
        <v>1013</v>
      </c>
      <c r="O2" t="s">
        <v>194</v>
      </c>
      <c r="P2" t="s">
        <v>194</v>
      </c>
      <c r="Q2">
        <v>1</v>
      </c>
      <c r="W2">
        <v>0</v>
      </c>
      <c r="X2">
        <v>-1291544074</v>
      </c>
      <c r="Y2">
        <f t="shared" si="0"/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</v>
      </c>
      <c r="AU2" t="s">
        <v>3</v>
      </c>
      <c r="AV2">
        <v>1</v>
      </c>
      <c r="AW2">
        <v>2</v>
      </c>
      <c r="AX2">
        <v>282545441</v>
      </c>
      <c r="AY2">
        <v>2</v>
      </c>
      <c r="AZ2">
        <v>137216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ROUND(AT2*Source!I68*AH2*AL2,2)</f>
        <v>0</v>
      </c>
      <c r="CV2">
        <f>ROUND(Y2*Source!I68,9)</f>
        <v>5</v>
      </c>
      <c r="CW2">
        <v>0</v>
      </c>
      <c r="CX2">
        <f>ROUND(Y2*Source!I68,9)</f>
        <v>5</v>
      </c>
      <c r="CY2">
        <f t="shared" si="1"/>
        <v>0</v>
      </c>
      <c r="CZ2">
        <f t="shared" si="2"/>
        <v>0</v>
      </c>
      <c r="DA2">
        <f t="shared" si="3"/>
        <v>1</v>
      </c>
      <c r="DB2">
        <f t="shared" si="4"/>
        <v>0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0</v>
      </c>
      <c r="DJ2">
        <f t="shared" si="10"/>
        <v>0</v>
      </c>
      <c r="DK2">
        <v>2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ROW(Source!A104)</f>
        <v>104</v>
      </c>
      <c r="B3">
        <v>282544909</v>
      </c>
      <c r="C3">
        <v>282545442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192</v>
      </c>
      <c r="J3" t="s">
        <v>3</v>
      </c>
      <c r="K3" t="s">
        <v>193</v>
      </c>
      <c r="L3">
        <v>1369</v>
      </c>
      <c r="N3">
        <v>1013</v>
      </c>
      <c r="O3" t="s">
        <v>194</v>
      </c>
      <c r="P3" t="s">
        <v>194</v>
      </c>
      <c r="Q3">
        <v>1</v>
      </c>
      <c r="W3">
        <v>0</v>
      </c>
      <c r="X3">
        <v>-1291544074</v>
      </c>
      <c r="Y3">
        <f t="shared" si="0"/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</v>
      </c>
      <c r="AU3" t="s">
        <v>3</v>
      </c>
      <c r="AV3">
        <v>1</v>
      </c>
      <c r="AW3">
        <v>2</v>
      </c>
      <c r="AX3">
        <v>282545444</v>
      </c>
      <c r="AY3">
        <v>2</v>
      </c>
      <c r="AZ3">
        <v>137216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ROUND(AT3*Source!I104*AH3*AL3,2)</f>
        <v>0</v>
      </c>
      <c r="CV3">
        <f>ROUND(Y3*Source!I104,9)</f>
        <v>5</v>
      </c>
      <c r="CW3">
        <v>0</v>
      </c>
      <c r="CX3">
        <f>ROUND(Y3*Source!I104,9)</f>
        <v>5</v>
      </c>
      <c r="CY3">
        <f t="shared" si="1"/>
        <v>0</v>
      </c>
      <c r="CZ3">
        <f t="shared" si="2"/>
        <v>0</v>
      </c>
      <c r="DA3">
        <f t="shared" si="3"/>
        <v>1</v>
      </c>
      <c r="DB3">
        <f t="shared" si="4"/>
        <v>0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0</v>
      </c>
      <c r="DJ3">
        <f t="shared" si="10"/>
        <v>0</v>
      </c>
      <c r="DK3">
        <v>2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ROW(Source!A174)</f>
        <v>174</v>
      </c>
      <c r="B4">
        <v>282544909</v>
      </c>
      <c r="C4">
        <v>282545445</v>
      </c>
      <c r="D4">
        <v>102312553</v>
      </c>
      <c r="E4">
        <v>1</v>
      </c>
      <c r="F4">
        <v>1</v>
      </c>
      <c r="G4">
        <v>1</v>
      </c>
      <c r="H4">
        <v>1</v>
      </c>
      <c r="I4" t="s">
        <v>192</v>
      </c>
      <c r="J4" t="s">
        <v>3</v>
      </c>
      <c r="K4" t="s">
        <v>193</v>
      </c>
      <c r="L4">
        <v>1369</v>
      </c>
      <c r="N4">
        <v>1013</v>
      </c>
      <c r="O4" t="s">
        <v>194</v>
      </c>
      <c r="P4" t="s">
        <v>194</v>
      </c>
      <c r="Q4">
        <v>1</v>
      </c>
      <c r="W4">
        <v>0</v>
      </c>
      <c r="X4">
        <v>-1291544074</v>
      </c>
      <c r="Y4">
        <f t="shared" si="0"/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</v>
      </c>
      <c r="AU4" t="s">
        <v>3</v>
      </c>
      <c r="AV4">
        <v>1</v>
      </c>
      <c r="AW4">
        <v>2</v>
      </c>
      <c r="AX4">
        <v>282545447</v>
      </c>
      <c r="AY4">
        <v>2</v>
      </c>
      <c r="AZ4">
        <v>137216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ROUND(AT4*Source!I174*AH4*AL4,2)</f>
        <v>0</v>
      </c>
      <c r="CV4">
        <f>ROUND(Y4*Source!I174,9)</f>
        <v>5</v>
      </c>
      <c r="CW4">
        <v>0</v>
      </c>
      <c r="CX4">
        <f>ROUND(Y4*Source!I174,9)</f>
        <v>5</v>
      </c>
      <c r="CY4">
        <f t="shared" si="1"/>
        <v>0</v>
      </c>
      <c r="CZ4">
        <f t="shared" si="2"/>
        <v>0</v>
      </c>
      <c r="DA4">
        <f t="shared" si="3"/>
        <v>1</v>
      </c>
      <c r="DB4">
        <f t="shared" si="4"/>
        <v>0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0</v>
      </c>
      <c r="DJ4">
        <f t="shared" si="10"/>
        <v>0</v>
      </c>
      <c r="DK4">
        <v>2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ROW(Source!A210)</f>
        <v>210</v>
      </c>
      <c r="B5">
        <v>282544909</v>
      </c>
      <c r="C5">
        <v>282545448</v>
      </c>
      <c r="D5">
        <v>102312553</v>
      </c>
      <c r="E5">
        <v>1</v>
      </c>
      <c r="F5">
        <v>1</v>
      </c>
      <c r="G5">
        <v>1</v>
      </c>
      <c r="H5">
        <v>1</v>
      </c>
      <c r="I5" t="s">
        <v>192</v>
      </c>
      <c r="J5" t="s">
        <v>3</v>
      </c>
      <c r="K5" t="s">
        <v>193</v>
      </c>
      <c r="L5">
        <v>1369</v>
      </c>
      <c r="N5">
        <v>1013</v>
      </c>
      <c r="O5" t="s">
        <v>194</v>
      </c>
      <c r="P5" t="s">
        <v>194</v>
      </c>
      <c r="Q5">
        <v>1</v>
      </c>
      <c r="W5">
        <v>0</v>
      </c>
      <c r="X5">
        <v>-1291544074</v>
      </c>
      <c r="Y5">
        <f t="shared" si="0"/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</v>
      </c>
      <c r="AU5" t="s">
        <v>3</v>
      </c>
      <c r="AV5">
        <v>1</v>
      </c>
      <c r="AW5">
        <v>2</v>
      </c>
      <c r="AX5">
        <v>282545450</v>
      </c>
      <c r="AY5">
        <v>2</v>
      </c>
      <c r="AZ5">
        <v>137216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ROUND(AT5*Source!I210*AH5*AL5,2)</f>
        <v>0</v>
      </c>
      <c r="CV5">
        <f>ROUND(Y5*Source!I210,9)</f>
        <v>5</v>
      </c>
      <c r="CW5">
        <v>0</v>
      </c>
      <c r="CX5">
        <f>ROUND(Y5*Source!I210,9)</f>
        <v>5</v>
      </c>
      <c r="CY5">
        <f t="shared" si="1"/>
        <v>0</v>
      </c>
      <c r="CZ5">
        <f t="shared" si="2"/>
        <v>0</v>
      </c>
      <c r="DA5">
        <f t="shared" si="3"/>
        <v>1</v>
      </c>
      <c r="DB5">
        <f t="shared" si="4"/>
        <v>0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0</v>
      </c>
      <c r="DJ5">
        <f t="shared" si="10"/>
        <v>0</v>
      </c>
      <c r="DK5">
        <v>2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ROW(Source!A246)</f>
        <v>246</v>
      </c>
      <c r="B6">
        <v>282544909</v>
      </c>
      <c r="C6">
        <v>282545451</v>
      </c>
      <c r="D6">
        <v>102312553</v>
      </c>
      <c r="E6">
        <v>1</v>
      </c>
      <c r="F6">
        <v>1</v>
      </c>
      <c r="G6">
        <v>1</v>
      </c>
      <c r="H6">
        <v>1</v>
      </c>
      <c r="I6" t="s">
        <v>192</v>
      </c>
      <c r="J6" t="s">
        <v>3</v>
      </c>
      <c r="K6" t="s">
        <v>193</v>
      </c>
      <c r="L6">
        <v>1369</v>
      </c>
      <c r="N6">
        <v>1013</v>
      </c>
      <c r="O6" t="s">
        <v>194</v>
      </c>
      <c r="P6" t="s">
        <v>194</v>
      </c>
      <c r="Q6">
        <v>1</v>
      </c>
      <c r="W6">
        <v>0</v>
      </c>
      <c r="X6">
        <v>-1291544074</v>
      </c>
      <c r="Y6">
        <f t="shared" si="0"/>
        <v>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</v>
      </c>
      <c r="AU6" t="s">
        <v>3</v>
      </c>
      <c r="AV6">
        <v>1</v>
      </c>
      <c r="AW6">
        <v>2</v>
      </c>
      <c r="AX6">
        <v>282545453</v>
      </c>
      <c r="AY6">
        <v>2</v>
      </c>
      <c r="AZ6">
        <v>137216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ROUND(AT6*Source!I246*AH6*AL6,2)</f>
        <v>0</v>
      </c>
      <c r="CV6">
        <f>ROUND(Y6*Source!I246,9)</f>
        <v>5</v>
      </c>
      <c r="CW6">
        <v>0</v>
      </c>
      <c r="CX6">
        <f>ROUND(Y6*Source!I246,9)</f>
        <v>5</v>
      </c>
      <c r="CY6">
        <f t="shared" si="1"/>
        <v>0</v>
      </c>
      <c r="CZ6">
        <f t="shared" si="2"/>
        <v>0</v>
      </c>
      <c r="DA6">
        <f t="shared" si="3"/>
        <v>1</v>
      </c>
      <c r="DB6">
        <f t="shared" si="4"/>
        <v>0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0</v>
      </c>
      <c r="DJ6">
        <f t="shared" si="10"/>
        <v>0</v>
      </c>
      <c r="DK6">
        <v>2</v>
      </c>
      <c r="DL6" t="s">
        <v>3</v>
      </c>
      <c r="DM6">
        <v>0</v>
      </c>
      <c r="DN6" t="s">
        <v>3</v>
      </c>
      <c r="DO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282545438</v>
      </c>
      <c r="C1">
        <v>282545436</v>
      </c>
      <c r="D1">
        <v>102312553</v>
      </c>
      <c r="E1">
        <v>1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1369</v>
      </c>
      <c r="N1">
        <v>1013</v>
      </c>
      <c r="O1" t="s">
        <v>194</v>
      </c>
      <c r="P1" t="s">
        <v>194</v>
      </c>
      <c r="Q1">
        <v>1</v>
      </c>
      <c r="X1">
        <v>27</v>
      </c>
      <c r="Y1">
        <v>0</v>
      </c>
      <c r="Z1">
        <v>0</v>
      </c>
      <c r="AA1">
        <v>0</v>
      </c>
      <c r="AB1">
        <v>186</v>
      </c>
      <c r="AC1">
        <v>0</v>
      </c>
      <c r="AD1">
        <v>1</v>
      </c>
      <c r="AE1">
        <v>1</v>
      </c>
      <c r="AF1" t="s">
        <v>3</v>
      </c>
      <c r="AG1">
        <v>27</v>
      </c>
      <c r="AH1">
        <v>2</v>
      </c>
      <c r="AI1">
        <v>282545437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ROW(Source!A68)</f>
        <v>68</v>
      </c>
      <c r="B2">
        <v>282545441</v>
      </c>
      <c r="C2">
        <v>282545439</v>
      </c>
      <c r="D2">
        <v>102312553</v>
      </c>
      <c r="E2">
        <v>1</v>
      </c>
      <c r="F2">
        <v>1</v>
      </c>
      <c r="G2">
        <v>1</v>
      </c>
      <c r="H2">
        <v>1</v>
      </c>
      <c r="I2" t="s">
        <v>192</v>
      </c>
      <c r="J2" t="s">
        <v>3</v>
      </c>
      <c r="K2" t="s">
        <v>193</v>
      </c>
      <c r="L2">
        <v>1369</v>
      </c>
      <c r="N2">
        <v>1013</v>
      </c>
      <c r="O2" t="s">
        <v>194</v>
      </c>
      <c r="P2" t="s">
        <v>194</v>
      </c>
      <c r="Q2">
        <v>1</v>
      </c>
      <c r="X2">
        <v>27</v>
      </c>
      <c r="Y2">
        <v>0</v>
      </c>
      <c r="Z2">
        <v>0</v>
      </c>
      <c r="AA2">
        <v>0</v>
      </c>
      <c r="AB2">
        <v>186</v>
      </c>
      <c r="AC2">
        <v>0</v>
      </c>
      <c r="AD2">
        <v>1</v>
      </c>
      <c r="AE2">
        <v>1</v>
      </c>
      <c r="AF2" t="s">
        <v>3</v>
      </c>
      <c r="AG2">
        <v>27</v>
      </c>
      <c r="AH2">
        <v>2</v>
      </c>
      <c r="AI2">
        <v>282545440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ROW(Source!A104)</f>
        <v>104</v>
      </c>
      <c r="B3">
        <v>282545444</v>
      </c>
      <c r="C3">
        <v>282545442</v>
      </c>
      <c r="D3">
        <v>102312553</v>
      </c>
      <c r="E3">
        <v>1</v>
      </c>
      <c r="F3">
        <v>1</v>
      </c>
      <c r="G3">
        <v>1</v>
      </c>
      <c r="H3">
        <v>1</v>
      </c>
      <c r="I3" t="s">
        <v>192</v>
      </c>
      <c r="J3" t="s">
        <v>3</v>
      </c>
      <c r="K3" t="s">
        <v>193</v>
      </c>
      <c r="L3">
        <v>1369</v>
      </c>
      <c r="N3">
        <v>1013</v>
      </c>
      <c r="O3" t="s">
        <v>194</v>
      </c>
      <c r="P3" t="s">
        <v>194</v>
      </c>
      <c r="Q3">
        <v>1</v>
      </c>
      <c r="X3">
        <v>27</v>
      </c>
      <c r="Y3">
        <v>0</v>
      </c>
      <c r="Z3">
        <v>0</v>
      </c>
      <c r="AA3">
        <v>0</v>
      </c>
      <c r="AB3">
        <v>186</v>
      </c>
      <c r="AC3">
        <v>0</v>
      </c>
      <c r="AD3">
        <v>1</v>
      </c>
      <c r="AE3">
        <v>1</v>
      </c>
      <c r="AF3" t="s">
        <v>3</v>
      </c>
      <c r="AG3">
        <v>27</v>
      </c>
      <c r="AH3">
        <v>2</v>
      </c>
      <c r="AI3">
        <v>282545443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ROW(Source!A174)</f>
        <v>174</v>
      </c>
      <c r="B4">
        <v>282545447</v>
      </c>
      <c r="C4">
        <v>282545445</v>
      </c>
      <c r="D4">
        <v>102312553</v>
      </c>
      <c r="E4">
        <v>1</v>
      </c>
      <c r="F4">
        <v>1</v>
      </c>
      <c r="G4">
        <v>1</v>
      </c>
      <c r="H4">
        <v>1</v>
      </c>
      <c r="I4" t="s">
        <v>192</v>
      </c>
      <c r="J4" t="s">
        <v>3</v>
      </c>
      <c r="K4" t="s">
        <v>193</v>
      </c>
      <c r="L4">
        <v>1369</v>
      </c>
      <c r="N4">
        <v>1013</v>
      </c>
      <c r="O4" t="s">
        <v>194</v>
      </c>
      <c r="P4" t="s">
        <v>194</v>
      </c>
      <c r="Q4">
        <v>1</v>
      </c>
      <c r="X4">
        <v>27</v>
      </c>
      <c r="Y4">
        <v>0</v>
      </c>
      <c r="Z4">
        <v>0</v>
      </c>
      <c r="AA4">
        <v>0</v>
      </c>
      <c r="AB4">
        <v>186</v>
      </c>
      <c r="AC4">
        <v>0</v>
      </c>
      <c r="AD4">
        <v>1</v>
      </c>
      <c r="AE4">
        <v>1</v>
      </c>
      <c r="AF4" t="s">
        <v>3</v>
      </c>
      <c r="AG4">
        <v>27</v>
      </c>
      <c r="AH4">
        <v>2</v>
      </c>
      <c r="AI4">
        <v>282545446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ROW(Source!A210)</f>
        <v>210</v>
      </c>
      <c r="B5">
        <v>282545450</v>
      </c>
      <c r="C5">
        <v>282545448</v>
      </c>
      <c r="D5">
        <v>102312553</v>
      </c>
      <c r="E5">
        <v>1</v>
      </c>
      <c r="F5">
        <v>1</v>
      </c>
      <c r="G5">
        <v>1</v>
      </c>
      <c r="H5">
        <v>1</v>
      </c>
      <c r="I5" t="s">
        <v>192</v>
      </c>
      <c r="J5" t="s">
        <v>3</v>
      </c>
      <c r="K5" t="s">
        <v>193</v>
      </c>
      <c r="L5">
        <v>1369</v>
      </c>
      <c r="N5">
        <v>1013</v>
      </c>
      <c r="O5" t="s">
        <v>194</v>
      </c>
      <c r="P5" t="s">
        <v>194</v>
      </c>
      <c r="Q5">
        <v>1</v>
      </c>
      <c r="X5">
        <v>27</v>
      </c>
      <c r="Y5">
        <v>0</v>
      </c>
      <c r="Z5">
        <v>0</v>
      </c>
      <c r="AA5">
        <v>0</v>
      </c>
      <c r="AB5">
        <v>186</v>
      </c>
      <c r="AC5">
        <v>0</v>
      </c>
      <c r="AD5">
        <v>1</v>
      </c>
      <c r="AE5">
        <v>1</v>
      </c>
      <c r="AF5" t="s">
        <v>3</v>
      </c>
      <c r="AG5">
        <v>27</v>
      </c>
      <c r="AH5">
        <v>2</v>
      </c>
      <c r="AI5">
        <v>282545449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ROW(Source!A246)</f>
        <v>246</v>
      </c>
      <c r="B6">
        <v>282545453</v>
      </c>
      <c r="C6">
        <v>282545451</v>
      </c>
      <c r="D6">
        <v>102312553</v>
      </c>
      <c r="E6">
        <v>1</v>
      </c>
      <c r="F6">
        <v>1</v>
      </c>
      <c r="G6">
        <v>1</v>
      </c>
      <c r="H6">
        <v>1</v>
      </c>
      <c r="I6" t="s">
        <v>192</v>
      </c>
      <c r="J6" t="s">
        <v>3</v>
      </c>
      <c r="K6" t="s">
        <v>193</v>
      </c>
      <c r="L6">
        <v>1369</v>
      </c>
      <c r="N6">
        <v>1013</v>
      </c>
      <c r="O6" t="s">
        <v>194</v>
      </c>
      <c r="P6" t="s">
        <v>194</v>
      </c>
      <c r="Q6">
        <v>1</v>
      </c>
      <c r="X6">
        <v>27</v>
      </c>
      <c r="Y6">
        <v>0</v>
      </c>
      <c r="Z6">
        <v>0</v>
      </c>
      <c r="AA6">
        <v>0</v>
      </c>
      <c r="AB6">
        <v>186</v>
      </c>
      <c r="AC6">
        <v>0</v>
      </c>
      <c r="AD6">
        <v>1</v>
      </c>
      <c r="AE6">
        <v>1</v>
      </c>
      <c r="AF6" t="s">
        <v>3</v>
      </c>
      <c r="AG6">
        <v>27</v>
      </c>
      <c r="AH6">
        <v>2</v>
      </c>
      <c r="AI6">
        <v>282545452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12 гр. по ФЕР</vt:lpstr>
      <vt:lpstr>Source</vt:lpstr>
      <vt:lpstr>SourceObSm</vt:lpstr>
      <vt:lpstr>SmtRes</vt:lpstr>
      <vt:lpstr>EtalonRes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2024-12-25T09:49:46Z</dcterms:created>
  <dcterms:modified xsi:type="dcterms:W3CDTF">2024-12-25T13:10:12Z</dcterms:modified>
</cp:coreProperties>
</file>